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155" yWindow="720" windowWidth="12390" windowHeight="9120" tabRatio="726"/>
  </bookViews>
  <sheets>
    <sheet name="Agent" sheetId="10" r:id="rId1"/>
    <sheet name="Fiche 1 ind d'évaluation" sheetId="16" r:id="rId2"/>
    <sheet name="Fiche 2 ind d'évaluation" sheetId="19" r:id="rId3"/>
    <sheet name="Fiche 3 ind d'évaluation " sheetId="20" r:id="rId4"/>
    <sheet name="Fiche 4 ind d'évaluation " sheetId="21" r:id="rId5"/>
    <sheet name="Bilan 2010" sheetId="1" r:id="rId6"/>
    <sheet name="Compte rendu annuel 2010" sheetId="9" r:id="rId7"/>
    <sheet name="Compte rendu d'entretien 2010" sheetId="17" r:id="rId8"/>
    <sheet name="Graphique" sheetId="22" r:id="rId9"/>
  </sheets>
  <externalReferences>
    <externalReference r:id="rId10"/>
    <externalReference r:id="rId11"/>
    <externalReference r:id="rId12"/>
  </externalReferences>
  <definedNames>
    <definedName name="CODE">[1]Adresse!$A$2:$A$11</definedName>
    <definedName name="PRODUIT">[1]Produits!$A$1:$D$9</definedName>
    <definedName name="REFERENCE">[1]Produits!$A$2:$A$9</definedName>
  </definedNames>
  <calcPr calcId="144525"/>
</workbook>
</file>

<file path=xl/calcChain.xml><?xml version="1.0" encoding="utf-8"?>
<calcChain xmlns="http://schemas.openxmlformats.org/spreadsheetml/2006/main">
  <c r="B7" i="10" l="1"/>
  <c r="B5" i="10"/>
  <c r="B4" i="10"/>
  <c r="B3" i="10"/>
  <c r="B6" i="10"/>
  <c r="B2" i="10"/>
  <c r="C10" i="9" l="1"/>
  <c r="B9" i="9" l="1"/>
  <c r="L121" i="21" l="1"/>
  <c r="L120" i="21"/>
  <c r="L119" i="21"/>
  <c r="L118" i="21"/>
  <c r="L115" i="21"/>
  <c r="L114" i="21"/>
  <c r="L113" i="21"/>
  <c r="L112" i="21"/>
  <c r="L109" i="21"/>
  <c r="L108" i="21"/>
  <c r="L107" i="21"/>
  <c r="L106" i="21"/>
  <c r="L103" i="21"/>
  <c r="L102" i="21"/>
  <c r="L101" i="21"/>
  <c r="L100" i="21"/>
  <c r="L97" i="21"/>
  <c r="L96" i="21"/>
  <c r="L95" i="21"/>
  <c r="L94" i="21"/>
  <c r="L90" i="21"/>
  <c r="L89" i="21"/>
  <c r="L88" i="21"/>
  <c r="L87" i="21"/>
  <c r="L84" i="21"/>
  <c r="L83" i="21"/>
  <c r="L82" i="21"/>
  <c r="L81" i="21"/>
  <c r="L78" i="21"/>
  <c r="L77" i="21"/>
  <c r="L76" i="21"/>
  <c r="L75" i="21"/>
  <c r="L72" i="21"/>
  <c r="L71" i="21"/>
  <c r="L70" i="21"/>
  <c r="L69" i="21"/>
  <c r="L63" i="21"/>
  <c r="L62" i="21"/>
  <c r="L61" i="21"/>
  <c r="L60" i="21"/>
  <c r="L57" i="21"/>
  <c r="L56" i="21"/>
  <c r="L55" i="21"/>
  <c r="L54" i="21"/>
  <c r="L51" i="21"/>
  <c r="L50" i="21"/>
  <c r="L49" i="21"/>
  <c r="L48" i="21"/>
  <c r="L45" i="21"/>
  <c r="L44" i="21"/>
  <c r="L43" i="21"/>
  <c r="L42" i="21"/>
  <c r="L39" i="21"/>
  <c r="L38" i="21"/>
  <c r="L37" i="21"/>
  <c r="L36" i="21"/>
  <c r="L30" i="21"/>
  <c r="L29" i="21"/>
  <c r="L28" i="21"/>
  <c r="L27" i="21"/>
  <c r="L24" i="21"/>
  <c r="L23" i="21"/>
  <c r="L22" i="21"/>
  <c r="L21" i="21"/>
  <c r="L18" i="21"/>
  <c r="L17" i="21"/>
  <c r="L16" i="21"/>
  <c r="L15" i="21"/>
  <c r="L12" i="21"/>
  <c r="L11" i="21"/>
  <c r="L10" i="21"/>
  <c r="L9" i="21"/>
  <c r="L121" i="20"/>
  <c r="L120" i="20"/>
  <c r="L119" i="20"/>
  <c r="L118" i="20"/>
  <c r="L115" i="20"/>
  <c r="L114" i="20"/>
  <c r="L113" i="20"/>
  <c r="L112" i="20"/>
  <c r="L109" i="20"/>
  <c r="L108" i="20"/>
  <c r="L107" i="20"/>
  <c r="L106" i="20"/>
  <c r="L103" i="20"/>
  <c r="L102" i="20"/>
  <c r="L101" i="20"/>
  <c r="L100" i="20"/>
  <c r="L97" i="20"/>
  <c r="L96" i="20"/>
  <c r="L95" i="20"/>
  <c r="L94" i="20"/>
  <c r="L90" i="20"/>
  <c r="L89" i="20"/>
  <c r="L88" i="20"/>
  <c r="L87" i="20"/>
  <c r="L84" i="20"/>
  <c r="L83" i="20"/>
  <c r="L82" i="20"/>
  <c r="L81" i="20"/>
  <c r="L78" i="20"/>
  <c r="L77" i="20"/>
  <c r="L76" i="20"/>
  <c r="L75" i="20"/>
  <c r="L72" i="20"/>
  <c r="L71" i="20"/>
  <c r="L70" i="20"/>
  <c r="L69" i="20"/>
  <c r="L63" i="20"/>
  <c r="L62" i="20"/>
  <c r="L61" i="20"/>
  <c r="L60" i="20"/>
  <c r="L57" i="20"/>
  <c r="L56" i="20"/>
  <c r="L55" i="20"/>
  <c r="L54" i="20"/>
  <c r="L51" i="20"/>
  <c r="L50" i="20"/>
  <c r="L49" i="20"/>
  <c r="L48" i="20"/>
  <c r="L45" i="20"/>
  <c r="L44" i="20"/>
  <c r="L43" i="20"/>
  <c r="L42" i="20"/>
  <c r="L39" i="20"/>
  <c r="L38" i="20"/>
  <c r="L37" i="20"/>
  <c r="L36" i="20"/>
  <c r="L30" i="20"/>
  <c r="L29" i="20"/>
  <c r="L28" i="20"/>
  <c r="L27" i="20"/>
  <c r="L24" i="20"/>
  <c r="L23" i="20"/>
  <c r="L22" i="20"/>
  <c r="L21" i="20"/>
  <c r="L18" i="20"/>
  <c r="L17" i="20"/>
  <c r="L16" i="20"/>
  <c r="L15" i="20"/>
  <c r="L12" i="20"/>
  <c r="L11" i="20"/>
  <c r="L10" i="20"/>
  <c r="L9" i="20"/>
  <c r="L121" i="19"/>
  <c r="L120" i="19"/>
  <c r="L119" i="19"/>
  <c r="L118" i="19"/>
  <c r="L115" i="19"/>
  <c r="L114" i="19"/>
  <c r="L113" i="19"/>
  <c r="L112" i="19"/>
  <c r="L109" i="19"/>
  <c r="L108" i="19"/>
  <c r="L107" i="19"/>
  <c r="L106" i="19"/>
  <c r="L103" i="19"/>
  <c r="L102" i="19"/>
  <c r="L101" i="19"/>
  <c r="L100" i="19"/>
  <c r="L97" i="19"/>
  <c r="L96" i="19"/>
  <c r="L95" i="19"/>
  <c r="L94" i="19"/>
  <c r="L90" i="19"/>
  <c r="L89" i="19"/>
  <c r="L88" i="19"/>
  <c r="L87" i="19"/>
  <c r="L84" i="19"/>
  <c r="L83" i="19"/>
  <c r="L82" i="19"/>
  <c r="L81" i="19"/>
  <c r="L78" i="19"/>
  <c r="L77" i="19"/>
  <c r="L76" i="19"/>
  <c r="L75" i="19"/>
  <c r="L72" i="19"/>
  <c r="L71" i="19"/>
  <c r="L70" i="19"/>
  <c r="L69" i="19"/>
  <c r="L63" i="19"/>
  <c r="L62" i="19"/>
  <c r="L61" i="19"/>
  <c r="L60" i="19"/>
  <c r="L57" i="19"/>
  <c r="L56" i="19"/>
  <c r="L55" i="19"/>
  <c r="L54" i="19"/>
  <c r="L51" i="19"/>
  <c r="L50" i="19"/>
  <c r="L49" i="19"/>
  <c r="L48" i="19"/>
  <c r="L45" i="19"/>
  <c r="L44" i="19"/>
  <c r="L43" i="19"/>
  <c r="L42" i="19"/>
  <c r="L39" i="19"/>
  <c r="L38" i="19"/>
  <c r="L37" i="19"/>
  <c r="L36" i="19"/>
  <c r="L30" i="19"/>
  <c r="L29" i="19"/>
  <c r="L28" i="19"/>
  <c r="L27" i="19"/>
  <c r="L24" i="19"/>
  <c r="L23" i="19"/>
  <c r="L22" i="19"/>
  <c r="L21" i="19"/>
  <c r="L18" i="19"/>
  <c r="L17" i="19"/>
  <c r="L16" i="19"/>
  <c r="L15" i="19"/>
  <c r="L12" i="19"/>
  <c r="L11" i="19"/>
  <c r="L10" i="19"/>
  <c r="L9" i="19"/>
  <c r="L9" i="16"/>
  <c r="L8" i="19" l="1"/>
  <c r="L41" i="19"/>
  <c r="D8" i="1" s="1"/>
  <c r="L74" i="19"/>
  <c r="D13" i="1" s="1"/>
  <c r="L111" i="19"/>
  <c r="D19" i="1" s="1"/>
  <c r="L93" i="20"/>
  <c r="E16" i="1" s="1"/>
  <c r="L14" i="20"/>
  <c r="L26" i="20"/>
  <c r="L111" i="20"/>
  <c r="E19" i="1" s="1"/>
  <c r="L68" i="20"/>
  <c r="E12" i="1" s="1"/>
  <c r="L47" i="19"/>
  <c r="D9" i="1" s="1"/>
  <c r="L14" i="19"/>
  <c r="L117" i="21"/>
  <c r="F20" i="1" s="1"/>
  <c r="L111" i="21"/>
  <c r="F19" i="1" s="1"/>
  <c r="L105" i="21"/>
  <c r="F18" i="1" s="1"/>
  <c r="L99" i="21"/>
  <c r="F17" i="1" s="1"/>
  <c r="L93" i="21"/>
  <c r="F16" i="1" s="1"/>
  <c r="L86" i="21"/>
  <c r="F15" i="1" s="1"/>
  <c r="L80" i="21"/>
  <c r="F14" i="1" s="1"/>
  <c r="L74" i="21"/>
  <c r="F13" i="1" s="1"/>
  <c r="L68" i="21"/>
  <c r="F12" i="1" s="1"/>
  <c r="L59" i="21"/>
  <c r="F11" i="1" s="1"/>
  <c r="L53" i="21"/>
  <c r="F10" i="1" s="1"/>
  <c r="L47" i="21"/>
  <c r="F9" i="1" s="1"/>
  <c r="L41" i="21"/>
  <c r="F8" i="1" s="1"/>
  <c r="L35" i="21"/>
  <c r="F7" i="1" s="1"/>
  <c r="L26" i="21"/>
  <c r="L20" i="21"/>
  <c r="L14" i="21"/>
  <c r="L8" i="21"/>
  <c r="L41" i="20"/>
  <c r="E8" i="1" s="1"/>
  <c r="L47" i="20"/>
  <c r="E9" i="1" s="1"/>
  <c r="L59" i="20"/>
  <c r="E11" i="1" s="1"/>
  <c r="L20" i="19"/>
  <c r="L59" i="19"/>
  <c r="D11" i="1" s="1"/>
  <c r="L80" i="19"/>
  <c r="D14" i="1" s="1"/>
  <c r="L93" i="19"/>
  <c r="D16" i="1" s="1"/>
  <c r="L117" i="19"/>
  <c r="D20" i="1" s="1"/>
  <c r="L74" i="20"/>
  <c r="E13" i="1" s="1"/>
  <c r="L86" i="20"/>
  <c r="E15" i="1" s="1"/>
  <c r="L26" i="19"/>
  <c r="L20" i="20"/>
  <c r="L8" i="20"/>
  <c r="L117" i="20"/>
  <c r="E20" i="1" s="1"/>
  <c r="L105" i="19"/>
  <c r="D18" i="1" s="1"/>
  <c r="L105" i="20"/>
  <c r="E18" i="1" s="1"/>
  <c r="L99" i="19"/>
  <c r="D17" i="1" s="1"/>
  <c r="L99" i="20"/>
  <c r="E17" i="1" s="1"/>
  <c r="L86" i="19"/>
  <c r="D15" i="1" s="1"/>
  <c r="L80" i="20"/>
  <c r="E14" i="1" s="1"/>
  <c r="L68" i="19"/>
  <c r="D12" i="1" s="1"/>
  <c r="L53" i="19"/>
  <c r="D10" i="1" s="1"/>
  <c r="L53" i="20"/>
  <c r="E10" i="1" s="1"/>
  <c r="L35" i="20"/>
  <c r="E7" i="1" s="1"/>
  <c r="L35" i="19"/>
  <c r="D7" i="1" s="1"/>
  <c r="E6" i="1" l="1"/>
  <c r="E5" i="1"/>
  <c r="E4" i="1"/>
  <c r="L121" i="16"/>
  <c r="L120" i="16"/>
  <c r="L119" i="16"/>
  <c r="L118" i="16"/>
  <c r="L115" i="16"/>
  <c r="L114" i="16"/>
  <c r="L113" i="16"/>
  <c r="L112" i="16"/>
  <c r="L109" i="16"/>
  <c r="L108" i="16"/>
  <c r="L107" i="16"/>
  <c r="L106" i="16"/>
  <c r="L103" i="16"/>
  <c r="L102" i="16"/>
  <c r="L101" i="16"/>
  <c r="L100" i="16"/>
  <c r="L97" i="16"/>
  <c r="L96" i="16"/>
  <c r="L95" i="16"/>
  <c r="L94" i="16"/>
  <c r="L90" i="16"/>
  <c r="L89" i="16"/>
  <c r="L88" i="16"/>
  <c r="L87" i="16"/>
  <c r="L84" i="16"/>
  <c r="L83" i="16"/>
  <c r="L82" i="16"/>
  <c r="L81" i="16"/>
  <c r="L78" i="16"/>
  <c r="L77" i="16"/>
  <c r="L76" i="16"/>
  <c r="L75" i="16"/>
  <c r="L72" i="16"/>
  <c r="L71" i="16"/>
  <c r="L70" i="16"/>
  <c r="L69" i="16"/>
  <c r="L63" i="16"/>
  <c r="L62" i="16"/>
  <c r="L61" i="16"/>
  <c r="L60" i="16"/>
  <c r="L57" i="16"/>
  <c r="L56" i="16"/>
  <c r="L55" i="16"/>
  <c r="L54" i="16"/>
  <c r="L51" i="16"/>
  <c r="L50" i="16"/>
  <c r="L49" i="16"/>
  <c r="L48" i="16"/>
  <c r="L45" i="16"/>
  <c r="L44" i="16"/>
  <c r="L43" i="16"/>
  <c r="L42" i="16"/>
  <c r="L39" i="16"/>
  <c r="L38" i="16"/>
  <c r="L37" i="16"/>
  <c r="L36" i="16"/>
  <c r="L30" i="16"/>
  <c r="L29" i="16"/>
  <c r="L28" i="16"/>
  <c r="L27" i="16"/>
  <c r="L24" i="16"/>
  <c r="L23" i="16"/>
  <c r="L22" i="16"/>
  <c r="L21" i="16"/>
  <c r="L17" i="16"/>
  <c r="L16" i="16"/>
  <c r="L15" i="16"/>
  <c r="L11" i="16"/>
  <c r="L10" i="16"/>
  <c r="L18" i="16"/>
  <c r="L12" i="16"/>
  <c r="L93" i="16" l="1"/>
  <c r="F6" i="1"/>
  <c r="F5" i="1"/>
  <c r="F4" i="1"/>
  <c r="F3" i="1"/>
  <c r="E3" i="1"/>
  <c r="L20" i="16"/>
  <c r="D4" i="1"/>
  <c r="D5" i="1"/>
  <c r="D6" i="1"/>
  <c r="L35" i="16"/>
  <c r="L41" i="16"/>
  <c r="L47" i="16"/>
  <c r="L53" i="16"/>
  <c r="L59" i="16"/>
  <c r="L68" i="16"/>
  <c r="L74" i="16"/>
  <c r="L80" i="16"/>
  <c r="L86" i="16"/>
  <c r="L99" i="16"/>
  <c r="L105" i="16"/>
  <c r="L111" i="16"/>
  <c r="L117" i="16"/>
  <c r="L26" i="16"/>
  <c r="L8" i="16"/>
  <c r="L14" i="16"/>
  <c r="A21" i="9"/>
  <c r="A30" i="9" s="1"/>
  <c r="A88" i="9" s="1"/>
  <c r="B7" i="9"/>
  <c r="B8" i="9"/>
  <c r="D6" i="9"/>
  <c r="B6" i="9"/>
  <c r="C4" i="1" l="1"/>
  <c r="C6" i="1"/>
  <c r="C19" i="1"/>
  <c r="C17" i="1"/>
  <c r="C14" i="1"/>
  <c r="C12" i="1"/>
  <c r="C10" i="1"/>
  <c r="C20" i="1"/>
  <c r="C18" i="1"/>
  <c r="C15" i="1"/>
  <c r="C13" i="1"/>
  <c r="C9" i="1"/>
  <c r="C5" i="1"/>
  <c r="C16" i="1"/>
  <c r="Z20" i="1"/>
  <c r="C11" i="1"/>
  <c r="Z11" i="1" s="1"/>
  <c r="Z17" i="1"/>
  <c r="C8" i="1"/>
  <c r="Z16" i="1"/>
  <c r="C7" i="1"/>
  <c r="Z8" i="1"/>
  <c r="Z7" i="1"/>
  <c r="Z9" i="1"/>
  <c r="C3" i="1"/>
  <c r="D3" i="1"/>
  <c r="Z10" i="1"/>
  <c r="Z4" i="1"/>
  <c r="C33" i="22" s="1"/>
  <c r="Z5" i="1"/>
  <c r="C34" i="22" s="1"/>
  <c r="Z15" i="1"/>
  <c r="C44" i="22" s="1"/>
  <c r="Z14" i="1"/>
  <c r="C43" i="22" s="1"/>
  <c r="Z13" i="1"/>
  <c r="C42" i="22" s="1"/>
  <c r="Z12" i="1"/>
  <c r="Z19" i="1"/>
  <c r="C48" i="22" s="1"/>
  <c r="Z6" i="1"/>
  <c r="C35" i="22" s="1"/>
  <c r="AC12" i="1"/>
  <c r="AD12" i="1" s="1"/>
  <c r="AC7" i="1"/>
  <c r="AD7" i="1" s="1"/>
  <c r="AC16" i="1"/>
  <c r="AD16" i="1" s="1"/>
  <c r="Z18" i="1"/>
  <c r="AA18" i="1" l="1"/>
  <c r="F92" i="9" s="1"/>
  <c r="F78" i="17" s="1"/>
  <c r="C47" i="22"/>
  <c r="AA12" i="1"/>
  <c r="E32" i="9" s="1"/>
  <c r="E33" i="17" s="1"/>
  <c r="C41" i="22"/>
  <c r="AA10" i="1"/>
  <c r="F26" i="9" s="1"/>
  <c r="F26" i="17" s="1"/>
  <c r="C39" i="22"/>
  <c r="AA7" i="1"/>
  <c r="F23" i="9" s="1"/>
  <c r="F23" i="17" s="1"/>
  <c r="C36" i="22"/>
  <c r="AA11" i="1"/>
  <c r="E27" i="9" s="1"/>
  <c r="E27" i="17" s="1"/>
  <c r="C40" i="22"/>
  <c r="AA8" i="1"/>
  <c r="C37" i="22"/>
  <c r="AA16" i="1"/>
  <c r="E90" i="9" s="1"/>
  <c r="E76" i="17" s="1"/>
  <c r="C45" i="22"/>
  <c r="AA17" i="1"/>
  <c r="D91" i="9" s="1"/>
  <c r="D77" i="17" s="1"/>
  <c r="C46" i="22"/>
  <c r="AA20" i="1"/>
  <c r="E94" i="9" s="1"/>
  <c r="E80" i="17" s="1"/>
  <c r="C49" i="22"/>
  <c r="AA9" i="1"/>
  <c r="C38" i="22"/>
  <c r="F27" i="9"/>
  <c r="F27" i="17" s="1"/>
  <c r="AA19" i="1"/>
  <c r="F93" i="9" s="1"/>
  <c r="F79" i="17" s="1"/>
  <c r="AA13" i="1"/>
  <c r="C33" i="9" s="1"/>
  <c r="C34" i="17" s="1"/>
  <c r="AA15" i="1"/>
  <c r="C35" i="9" s="1"/>
  <c r="C36" i="17" s="1"/>
  <c r="AA4" i="1"/>
  <c r="C16" i="9" s="1"/>
  <c r="C15" i="17" s="1"/>
  <c r="AA6" i="1"/>
  <c r="C18" i="9" s="1"/>
  <c r="C17" i="17" s="1"/>
  <c r="AA14" i="1"/>
  <c r="F34" i="9" s="1"/>
  <c r="F35" i="17" s="1"/>
  <c r="AA5" i="1"/>
  <c r="D87" i="9"/>
  <c r="F72" i="17"/>
  <c r="D29" i="9"/>
  <c r="F29" i="17"/>
  <c r="D20" i="9"/>
  <c r="F19" i="17"/>
  <c r="E33" i="9"/>
  <c r="E34" i="17" s="1"/>
  <c r="E35" i="9"/>
  <c r="E36" i="17" s="1"/>
  <c r="E92" i="9" l="1"/>
  <c r="E78" i="17" s="1"/>
  <c r="D92" i="9"/>
  <c r="D78" i="17" s="1"/>
  <c r="C90" i="9"/>
  <c r="C76" i="17" s="1"/>
  <c r="D32" i="9"/>
  <c r="D33" i="17" s="1"/>
  <c r="C91" i="9"/>
  <c r="C77" i="17" s="1"/>
  <c r="C94" i="9"/>
  <c r="C80" i="17" s="1"/>
  <c r="C92" i="9"/>
  <c r="C78" i="17" s="1"/>
  <c r="F90" i="9"/>
  <c r="F76" i="17" s="1"/>
  <c r="C27" i="9"/>
  <c r="C27" i="17" s="1"/>
  <c r="E26" i="9"/>
  <c r="E26" i="17" s="1"/>
  <c r="D23" i="9"/>
  <c r="D23" i="17" s="1"/>
  <c r="D26" i="9"/>
  <c r="D26" i="17" s="1"/>
  <c r="C26" i="9"/>
  <c r="C26" i="17" s="1"/>
  <c r="E23" i="9"/>
  <c r="E23" i="17" s="1"/>
  <c r="C23" i="9"/>
  <c r="C23" i="17" s="1"/>
  <c r="D27" i="9"/>
  <c r="D27" i="17" s="1"/>
  <c r="D90" i="9"/>
  <c r="D76" i="17" s="1"/>
  <c r="D94" i="9"/>
  <c r="D80" i="17" s="1"/>
  <c r="F94" i="9"/>
  <c r="F80" i="17" s="1"/>
  <c r="E91" i="9"/>
  <c r="E77" i="17" s="1"/>
  <c r="F91" i="9"/>
  <c r="F77" i="17" s="1"/>
  <c r="E24" i="9"/>
  <c r="E24" i="17" s="1"/>
  <c r="C24" i="9"/>
  <c r="C24" i="17" s="1"/>
  <c r="F24" i="9"/>
  <c r="F24" i="17" s="1"/>
  <c r="D24" i="9"/>
  <c r="D24" i="17" s="1"/>
  <c r="F32" i="9"/>
  <c r="F33" i="17" s="1"/>
  <c r="C32" i="9"/>
  <c r="C33" i="17" s="1"/>
  <c r="F25" i="9"/>
  <c r="F25" i="17" s="1"/>
  <c r="D25" i="9"/>
  <c r="D25" i="17" s="1"/>
  <c r="E25" i="9"/>
  <c r="E25" i="17" s="1"/>
  <c r="C25" i="9"/>
  <c r="C25" i="17" s="1"/>
  <c r="F35" i="9"/>
  <c r="F36" i="17" s="1"/>
  <c r="D33" i="9"/>
  <c r="D34" i="17" s="1"/>
  <c r="E18" i="9"/>
  <c r="E17" i="17" s="1"/>
  <c r="F18" i="9"/>
  <c r="F17" i="17" s="1"/>
  <c r="D16" i="9"/>
  <c r="D15" i="17" s="1"/>
  <c r="F33" i="9"/>
  <c r="F34" i="17" s="1"/>
  <c r="C93" i="9"/>
  <c r="C79" i="17" s="1"/>
  <c r="E93" i="9"/>
  <c r="E79" i="17" s="1"/>
  <c r="D93" i="9"/>
  <c r="D79" i="17" s="1"/>
  <c r="D35" i="9"/>
  <c r="D36" i="17" s="1"/>
  <c r="F16" i="9"/>
  <c r="F15" i="17" s="1"/>
  <c r="D18" i="9"/>
  <c r="D17" i="17" s="1"/>
  <c r="E16" i="9"/>
  <c r="E15" i="17" s="1"/>
  <c r="E17" i="9"/>
  <c r="E16" i="17" s="1"/>
  <c r="D17" i="9"/>
  <c r="D16" i="17" s="1"/>
  <c r="F17" i="9"/>
  <c r="F16" i="17" s="1"/>
  <c r="C17" i="9"/>
  <c r="C16" i="17" s="1"/>
  <c r="E34" i="9"/>
  <c r="E35" i="17" s="1"/>
  <c r="C34" i="9"/>
  <c r="C35" i="17" s="1"/>
  <c r="D34" i="9"/>
  <c r="D35" i="17" s="1"/>
  <c r="Z3" i="1"/>
  <c r="AC3" i="1"/>
  <c r="AD3" i="1" s="1"/>
  <c r="AA3" i="1" l="1"/>
  <c r="C15" i="9" s="1"/>
  <c r="C14" i="17" s="1"/>
  <c r="C32" i="22"/>
  <c r="AC22" i="1"/>
  <c r="F15" i="9" l="1"/>
  <c r="F14" i="17" s="1"/>
  <c r="D15" i="9"/>
  <c r="D14" i="17" s="1"/>
  <c r="E15" i="9"/>
  <c r="E14" i="17" s="1"/>
  <c r="AC23" i="1"/>
  <c r="E143" i="9" s="1"/>
  <c r="F125" i="17" s="1"/>
  <c r="D12" i="9"/>
  <c r="F10" i="17"/>
  <c r="F129" i="17" l="1"/>
  <c r="E147" i="9"/>
  <c r="D143" i="9"/>
  <c r="C143" i="9"/>
  <c r="E125" i="17" l="1"/>
  <c r="D147" i="9"/>
  <c r="D125" i="17"/>
  <c r="C147" i="9"/>
  <c r="D129" i="17" l="1"/>
  <c r="E129" i="17"/>
  <c r="F147" i="9"/>
  <c r="C149" i="9" s="1"/>
</calcChain>
</file>

<file path=xl/sharedStrings.xml><?xml version="1.0" encoding="utf-8"?>
<sst xmlns="http://schemas.openxmlformats.org/spreadsheetml/2006/main" count="1035" uniqueCount="241">
  <si>
    <t>MOYENNE</t>
  </si>
  <si>
    <t>Bilan sur la relation client</t>
  </si>
  <si>
    <t>Bilan sur la pratique de conduite</t>
  </si>
  <si>
    <t>Conduite confortable et économique</t>
  </si>
  <si>
    <t>Respect des arrêts</t>
  </si>
  <si>
    <t>Posture au volant</t>
  </si>
  <si>
    <t>Conduite en condition difficile</t>
  </si>
  <si>
    <t>Respect du matériel</t>
  </si>
  <si>
    <t>Bilan sur l'autonomie</t>
  </si>
  <si>
    <t>Savoir résoudre un problème mécanique</t>
  </si>
  <si>
    <t>Savoir résoudre un problème récurrent</t>
  </si>
  <si>
    <t>Anticiper un risque routier</t>
  </si>
  <si>
    <t>Utilisation du SAEIV</t>
  </si>
  <si>
    <t>Intégration à la vie de l'entreprise - Relations de travail avec la hiérarchie</t>
  </si>
  <si>
    <t>Remontée d'information</t>
  </si>
  <si>
    <t>Initiative</t>
  </si>
  <si>
    <t>Gestion des tensions</t>
  </si>
  <si>
    <t>Réponse à une demande d'information</t>
  </si>
  <si>
    <t>Respect du règlement intérieur</t>
  </si>
  <si>
    <t>Communication</t>
  </si>
  <si>
    <t>Accueil</t>
  </si>
  <si>
    <t>Renseignement</t>
  </si>
  <si>
    <t>Vente</t>
  </si>
  <si>
    <t>Niveau d'appréciation</t>
  </si>
  <si>
    <t>A</t>
  </si>
  <si>
    <t>B</t>
  </si>
  <si>
    <t>C</t>
  </si>
  <si>
    <t>D</t>
  </si>
  <si>
    <t>COMPTE-RENDU</t>
  </si>
  <si>
    <t>D'ENTRETIEN  PROFESSIONNEL</t>
  </si>
  <si>
    <t>Date:…………………….</t>
  </si>
  <si>
    <t>Horaires: de……à………….</t>
  </si>
  <si>
    <t>AGENT DE CONDUITE</t>
  </si>
  <si>
    <t xml:space="preserve">Groupe </t>
  </si>
  <si>
    <t>Code Agent</t>
  </si>
  <si>
    <t>Ancienneté STAP</t>
  </si>
  <si>
    <t>Réalisé par</t>
  </si>
  <si>
    <t>Nom Prénom__________________________________________</t>
  </si>
  <si>
    <t>BILAN SUR LA RELATION CLIENT</t>
  </si>
  <si>
    <t>Résultat observé</t>
  </si>
  <si>
    <t>1.Communication</t>
  </si>
  <si>
    <t>Communique avec facilité, s'exprime de manière compréhensible</t>
  </si>
  <si>
    <t>2. Accueil</t>
  </si>
  <si>
    <t>Donne une bonne image de l'entreprise(tenue correcte/bon accueil)</t>
  </si>
  <si>
    <t>3. Renseignement</t>
  </si>
  <si>
    <t>Donne des renseignements précis et concis</t>
  </si>
  <si>
    <t>4. Vente</t>
  </si>
  <si>
    <t>Vente efficace et client accueilli</t>
  </si>
  <si>
    <t>BILAN SUR LA PRATIQUE DE CONDUITE</t>
  </si>
  <si>
    <t>1.Conduite confortable et économique</t>
  </si>
  <si>
    <t>2.Respect des arrêts</t>
  </si>
  <si>
    <t>Positionnement idéal du bus ( montée et descente des clients)</t>
  </si>
  <si>
    <t>3.Posture au volant</t>
  </si>
  <si>
    <t>Aisance au poste de conduite et fluidité des mouvements</t>
  </si>
  <si>
    <t>4.Conduite en condition difficile</t>
  </si>
  <si>
    <t>S'adapte et sa conduite reste souple</t>
  </si>
  <si>
    <t>5. Respect du matériel</t>
  </si>
  <si>
    <t>Utilisation adaptée du matériel; signale les anomalies</t>
  </si>
  <si>
    <t>BILAN SUR L'AUTONOMIE</t>
  </si>
  <si>
    <t>1.Savoir résoudre un problème mécanique</t>
  </si>
  <si>
    <t>Sait anticiper les pannes</t>
  </si>
  <si>
    <t>2.Savoir résoudre un problème récurrent</t>
  </si>
  <si>
    <t>Analyse et résoud seul le problème et en informe</t>
  </si>
  <si>
    <t>3. Anticiper un risque routier</t>
  </si>
  <si>
    <t>4.Utilisation du SAEIV</t>
  </si>
  <si>
    <t>Observations/ Commentaires Modalités et Moyens d'accompagnement</t>
  </si>
  <si>
    <t>FAITS MARQUANTS</t>
  </si>
  <si>
    <t>Activité "Hors conduite"</t>
  </si>
  <si>
    <t>Empoche/ permis</t>
  </si>
  <si>
    <t>Réclamations Clients</t>
  </si>
  <si>
    <t>Accidents</t>
  </si>
  <si>
    <t>(nombre,nature,responsabilité,coût matériel</t>
  </si>
  <si>
    <t>BILAN RESSOURCES HUMAINES</t>
  </si>
  <si>
    <t>Présenteisme</t>
  </si>
  <si>
    <t>Période d'inaptitude</t>
  </si>
  <si>
    <t>Ponctualité</t>
  </si>
  <si>
    <t>Disciplinaire</t>
  </si>
  <si>
    <t>INTEGRATION A LA VIE DE L'ENTREPRISE- RELATIONS DE TRAVAIL AVEC LA HIERARCHIE</t>
  </si>
  <si>
    <t>1.Remontée d'information</t>
  </si>
  <si>
    <t>S'exprime correctement et fait remonter des informations précises et concrètes</t>
  </si>
  <si>
    <t>2.Initiative</t>
  </si>
  <si>
    <t>A des idées, nous en informe et attend la validation</t>
  </si>
  <si>
    <t>3.Gestion des tensions</t>
  </si>
  <si>
    <t>Gère tous les conflits aves aisance( peau d'éléphant)</t>
  </si>
  <si>
    <t>4.Reponse à une demande d'information</t>
  </si>
  <si>
    <t>Apporte immédiatement une réponse précise et correcte</t>
  </si>
  <si>
    <t>5.Respect du règlement intérieur</t>
  </si>
  <si>
    <t>Suit parfaitement les règles</t>
  </si>
  <si>
    <t>EVALUATION GENERALE ET PERSPECTIVES</t>
  </si>
  <si>
    <t>Synthese globale: points positifs et pistes de progrès</t>
  </si>
  <si>
    <t>Evolution:poste, mobilité géographique</t>
  </si>
  <si>
    <t>Formations</t>
  </si>
  <si>
    <t>COMMENTAIRES DE L'AGENT</t>
  </si>
  <si>
    <t>Impressions générales, suggestions</t>
  </si>
  <si>
    <t xml:space="preserve">Signatures </t>
  </si>
  <si>
    <t>Signature du collaborateur</t>
  </si>
  <si>
    <t>Signature du responsable hierarchique</t>
  </si>
  <si>
    <t>Identification</t>
  </si>
  <si>
    <t>Nom</t>
  </si>
  <si>
    <t>Prénom</t>
  </si>
  <si>
    <t>DEROULEMENT DE CARRIERE</t>
  </si>
  <si>
    <t>Réservé</t>
  </si>
  <si>
    <t>VALORISATION DU POINT</t>
  </si>
  <si>
    <t>TOTAL</t>
  </si>
  <si>
    <t>Ancienneté STAP (2009)</t>
  </si>
  <si>
    <t>Note thématique</t>
  </si>
  <si>
    <t>Coefficient</t>
  </si>
  <si>
    <t>APPRECIATION</t>
  </si>
  <si>
    <t>Très satisfaisant</t>
  </si>
  <si>
    <t>Satisfaisant</t>
  </si>
  <si>
    <r>
      <t>Niveau d'Appréciation:</t>
    </r>
    <r>
      <rPr>
        <b/>
        <sz val="10"/>
        <rFont val="Arial"/>
        <family val="2"/>
      </rPr>
      <t xml:space="preserve"> A : Excellent/ B: Maitrisé/ C: A améliorer/ D: Non Acquis</t>
    </r>
  </si>
  <si>
    <t>Résultat total</t>
  </si>
  <si>
    <t>Qualité d' expression</t>
  </si>
  <si>
    <t>Relation avec la clientelle</t>
  </si>
  <si>
    <t>Information des voyageurs</t>
  </si>
  <si>
    <t>Qualité commerciale</t>
  </si>
  <si>
    <t>Qualité de conduite</t>
  </si>
  <si>
    <t>Positionnement du bus aux arrêts</t>
  </si>
  <si>
    <t>Réglage et positionnement au poste de conduite</t>
  </si>
  <si>
    <t>Effets sur la conduite en condition difficile</t>
  </si>
  <si>
    <t>Utilisation et souci du matériel</t>
  </si>
  <si>
    <t>Réaction face à une panne</t>
  </si>
  <si>
    <t>Action menée face à un problème connu</t>
  </si>
  <si>
    <t>Réaction et suites données face à un incident routier</t>
  </si>
  <si>
    <t>Aisance dans l' utilisation du SAE</t>
  </si>
  <si>
    <t>Qualité de la communication avec la hierarchie</t>
  </si>
  <si>
    <t>Sens de l' initiative</t>
  </si>
  <si>
    <t>Réaction face à une difficulté relationnelle</t>
  </si>
  <si>
    <t>Promptitude à informer la hierarchie suite à une demande d' information</t>
  </si>
  <si>
    <t>Application des procédures et règlements internes à l' entreprise</t>
  </si>
  <si>
    <t>LIGNE :</t>
  </si>
  <si>
    <t>BUS :</t>
  </si>
  <si>
    <t>DIMENSION 1        RELATION CLIENT</t>
  </si>
  <si>
    <t>communication</t>
  </si>
  <si>
    <t>degré 1</t>
  </si>
  <si>
    <t>N'utilise que des mots adaptés avec absence de phrase construite</t>
  </si>
  <si>
    <t>degré 2</t>
  </si>
  <si>
    <t>A des difficultés pour s'exprimer, manque de vocabulaire</t>
  </si>
  <si>
    <t>degré 3</t>
  </si>
  <si>
    <t>S'exprime peu mais se fait comprendre</t>
  </si>
  <si>
    <t>degré 4</t>
  </si>
  <si>
    <t>accueil</t>
  </si>
  <si>
    <t>Ne prend pas en compte les clients qui montent</t>
  </si>
  <si>
    <t>Répond au client par oui ou par non</t>
  </si>
  <si>
    <t>Contact facile et agréable</t>
  </si>
  <si>
    <t>renseignement</t>
  </si>
  <si>
    <t>N'écoute pas le client</t>
  </si>
  <si>
    <t>Donne une info sans avoir compris la demande du client</t>
  </si>
  <si>
    <t>Explications peu claires et peu précises</t>
  </si>
  <si>
    <t>vente</t>
  </si>
  <si>
    <t>Ignore le client</t>
  </si>
  <si>
    <t>Vente correcte mais pas ou peu de relation commerciale</t>
  </si>
  <si>
    <t>Sens commercial et vente correcte</t>
  </si>
  <si>
    <t>gestion des tensions</t>
  </si>
  <si>
    <t>Communique peu avec la hierarchie</t>
  </si>
  <si>
    <t>Remonte des infos imprécises et futiles</t>
  </si>
  <si>
    <t>Remonte des infos utiles mais incomplètes</t>
  </si>
  <si>
    <t>initiative</t>
  </si>
  <si>
    <t>Suit le groupe</t>
  </si>
  <si>
    <t>Suit le groupe et donne un avis</t>
  </si>
  <si>
    <t>Prend des initiatives, agit puis prévient</t>
  </si>
  <si>
    <t>Provoque les conflits</t>
  </si>
  <si>
    <t>Gère les tensions avec l'aide d'une personne</t>
  </si>
  <si>
    <t>Gère le plus souvent seul les tensions</t>
  </si>
  <si>
    <t>Répond rarement à une demande</t>
  </si>
  <si>
    <t>Répond après une demande écrite du chef de service</t>
  </si>
  <si>
    <t>Répond après une relance orale</t>
  </si>
  <si>
    <t>respect du règlement intérieur</t>
  </si>
  <si>
    <t>N'applique jamais les règles</t>
  </si>
  <si>
    <t>Applique les règles si on lui rappelle</t>
  </si>
  <si>
    <t>Suit le plus souvent les règles</t>
  </si>
  <si>
    <t>conduite confortable et économique</t>
  </si>
  <si>
    <t>Conduite heurtée</t>
  </si>
  <si>
    <t>Prend en compte les autres utilisateurs et l'environnement extérieur</t>
  </si>
  <si>
    <t>Adapte sa vitesse</t>
  </si>
  <si>
    <t>Regarde les clients avant de démarrer</t>
  </si>
  <si>
    <t>respect des arrêts</t>
  </si>
  <si>
    <t>Positionnement trop loin du trottoir et en biais</t>
  </si>
  <si>
    <t>Positionnement non parrallèle au trottoir</t>
  </si>
  <si>
    <t>Positionnement moyen en raison de la mauvaise appréciation  de l'arrêt</t>
  </si>
  <si>
    <t>posture au volant</t>
  </si>
  <si>
    <t>Utilisation partielle des moyens de réglages</t>
  </si>
  <si>
    <t>Position adaptée au conducteur</t>
  </si>
  <si>
    <t>conduite en condition difficile</t>
  </si>
  <si>
    <t>Conduite non adaptée et signes d'agressivité vers son environnement</t>
  </si>
  <si>
    <t>Signes de stress, conduite heurtée</t>
  </si>
  <si>
    <t>Bonne maîtrise du stress, peu d'effets sur sa conduite</t>
  </si>
  <si>
    <t>respect du matériel</t>
  </si>
  <si>
    <t>Ne se préoccupe pas du matériel ( ne fait que conduire)</t>
  </si>
  <si>
    <t>N'optimise pas l'utilisation du matériel et ne signale pas les anomalies</t>
  </si>
  <si>
    <t>Connait bien le matériel et uitlisation satisfaisante</t>
  </si>
  <si>
    <t>savoir résoudre un problème mécanique</t>
  </si>
  <si>
    <t>Appel pc sans donner d'informations précises</t>
  </si>
  <si>
    <t>Evalue le degré d'importance de la panne et appel pour suggérer des solutions</t>
  </si>
  <si>
    <t>Sait intervenir pour réparer, ouvre le capot et acquitte le défaut</t>
  </si>
  <si>
    <t>savoir résoudre un problème récurrent</t>
  </si>
  <si>
    <t>Pas d'analyse du problème</t>
  </si>
  <si>
    <t>anticiper un risque routier</t>
  </si>
  <si>
    <t>Réagit au risque mais n'appelle pas le pc</t>
  </si>
  <si>
    <t>utilisation du SAEIV</t>
  </si>
  <si>
    <t>Utilise seulement la radio et l'heure</t>
  </si>
  <si>
    <t>Valide correctement les courses, connaît  avance/retard, connaît les voyants</t>
  </si>
  <si>
    <t>Connaît bien le système et a besoin d'aide ou de confirmation</t>
  </si>
  <si>
    <t>Résultat total :</t>
  </si>
  <si>
    <r>
      <t>Niveau d'Appréciation:</t>
    </r>
    <r>
      <rPr>
        <b/>
        <sz val="8"/>
        <rFont val="Arial"/>
        <family val="2"/>
      </rPr>
      <t xml:space="preserve"> A : Excellent/ B: Maitrisé/ C: A améliorer/ D: Non Acquis</t>
    </r>
  </si>
  <si>
    <r>
      <t>Niveau d'Appréciation:</t>
    </r>
    <r>
      <rPr>
        <b/>
        <sz val="8"/>
        <rFont val="Arial"/>
        <family val="2"/>
      </rPr>
      <t xml:space="preserve"> A : Excellent/  B: Maitrisé/  C: A améliorer/  D: Non Acquis</t>
    </r>
  </si>
  <si>
    <t>nbre,nat,responsabilité</t>
  </si>
  <si>
    <t>Signature du N+2</t>
  </si>
  <si>
    <t>Nom Prénom , Fonction</t>
  </si>
  <si>
    <t>T.satisfaisant</t>
  </si>
  <si>
    <t>Satisfaiant</t>
  </si>
  <si>
    <t>X</t>
  </si>
  <si>
    <t>CONDUCTEUR :</t>
  </si>
  <si>
    <t>NOTE SUR 4</t>
  </si>
  <si>
    <t>Entrée en service</t>
  </si>
  <si>
    <t>Attitude non adaptée: jambe appuyée sur le tableau de bord, conduite d’une seule main</t>
  </si>
  <si>
    <t>Analyse le problème et ne donne pas d' information</t>
  </si>
  <si>
    <t>Analyse le problème , informe le pc et le résoud</t>
  </si>
  <si>
    <t>Ne prend pas en compte le risque et n’informe pas le pc</t>
  </si>
  <si>
    <t xml:space="preserve">Analyse le risque et appelle le pc </t>
  </si>
  <si>
    <t xml:space="preserve">Analyse le risque, le prend en compte et appelle le pc </t>
  </si>
  <si>
    <t>Utilise correctement et en toute autonomie</t>
  </si>
  <si>
    <t>DIMENSION 2        CONDUITE</t>
  </si>
  <si>
    <t>DIMENSION 3        AUTONOMIE</t>
  </si>
  <si>
    <t>DIMENSION 4       RELATION AVEC LA HIERARCHIE</t>
  </si>
  <si>
    <t>remontée d' information</t>
  </si>
  <si>
    <t>réponse à une demande d' information</t>
  </si>
  <si>
    <t>AME :</t>
  </si>
  <si>
    <t>DATE :</t>
  </si>
  <si>
    <t>GRILLE D' EVALUATION</t>
  </si>
  <si>
    <t>Nom :</t>
  </si>
  <si>
    <t>Prénom :</t>
  </si>
  <si>
    <t>DESCAT Patrick</t>
  </si>
  <si>
    <t>ANNEE</t>
  </si>
  <si>
    <t>MANAGER</t>
  </si>
  <si>
    <t>Conduite</t>
  </si>
  <si>
    <t>Conduite en situation difficile</t>
  </si>
  <si>
    <t>Savoir résoudre un problème récurent</t>
  </si>
  <si>
    <t>Remontée d' information</t>
  </si>
  <si>
    <t>Réponse à une demande d' information</t>
  </si>
  <si>
    <t>Nom Prénom_________________________________________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</si>
</sst>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yy&quot;ans&quot;\-mm&quot;mois&quot;\-dd&quot;jours&quot;"/>
  </numFmts>
  <fonts count="40" x14ac:knownFonts="1">
    <font>
      <sz val="10"/>
      <name val="Verdan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2"/>
      <name val="Arial"/>
      <family val="2"/>
    </font>
    <font>
      <sz val="8"/>
      <name val="Verdana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4"/>
      <name val="Arial Narrow"/>
      <family val="2"/>
    </font>
    <font>
      <sz val="10"/>
      <name val="Verdana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theme="0"/>
      <name val="Verdana"/>
      <family val="2"/>
    </font>
    <font>
      <b/>
      <sz val="16"/>
      <name val="Arial Narrow"/>
      <family val="2"/>
    </font>
    <font>
      <b/>
      <u/>
      <sz val="16"/>
      <color theme="1"/>
      <name val="Calibri"/>
      <family val="2"/>
      <scheme val="minor"/>
    </font>
    <font>
      <b/>
      <u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33" fillId="0" borderId="0"/>
  </cellStyleXfs>
  <cellXfs count="330">
    <xf numFmtId="0" fontId="0" fillId="0" borderId="0" xfId="0"/>
    <xf numFmtId="0" fontId="14" fillId="0" borderId="0" xfId="0" applyFont="1"/>
    <xf numFmtId="0" fontId="16" fillId="0" borderId="0" xfId="0" applyFont="1"/>
    <xf numFmtId="0" fontId="13" fillId="0" borderId="0" xfId="0" applyFont="1" applyBorder="1" applyAlignment="1">
      <alignment horizontal="center"/>
    </xf>
    <xf numFmtId="0" fontId="13" fillId="0" borderId="0" xfId="0" applyFont="1" applyBorder="1"/>
    <xf numFmtId="0" fontId="12" fillId="0" borderId="0" xfId="0" applyFont="1" applyBorder="1"/>
    <xf numFmtId="0" fontId="16" fillId="0" borderId="0" xfId="0" applyFont="1" applyBorder="1" applyAlignment="1">
      <alignment horizontal="center" vertic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15" fillId="0" borderId="0" xfId="0" applyFont="1" applyBorder="1"/>
    <xf numFmtId="0" fontId="13" fillId="0" borderId="0" xfId="0" applyFont="1" applyBorder="1" applyAlignment="1">
      <alignment wrapText="1"/>
    </xf>
    <xf numFmtId="2" fontId="15" fillId="0" borderId="0" xfId="0" applyNumberFormat="1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justify" vertical="top" wrapText="1"/>
    </xf>
    <xf numFmtId="0" fontId="13" fillId="0" borderId="0" xfId="0" applyFont="1" applyFill="1" applyBorder="1" applyAlignment="1">
      <alignment horizontal="justify" vertical="top" wrapText="1"/>
    </xf>
    <xf numFmtId="0" fontId="0" fillId="0" borderId="0" xfId="0" applyBorder="1"/>
    <xf numFmtId="0" fontId="21" fillId="0" borderId="0" xfId="0" applyFont="1" applyAlignment="1">
      <alignment horizontal="center"/>
    </xf>
    <xf numFmtId="0" fontId="19" fillId="0" borderId="0" xfId="0" applyFont="1"/>
    <xf numFmtId="0" fontId="20" fillId="2" borderId="0" xfId="0" applyFont="1" applyFill="1"/>
    <xf numFmtId="0" fontId="19" fillId="2" borderId="0" xfId="0" applyFont="1" applyFill="1"/>
    <xf numFmtId="0" fontId="19" fillId="0" borderId="0" xfId="0" applyFont="1" applyFill="1"/>
    <xf numFmtId="0" fontId="0" fillId="2" borderId="0" xfId="0" applyFill="1"/>
    <xf numFmtId="0" fontId="0" fillId="0" borderId="0" xfId="0" applyFill="1"/>
    <xf numFmtId="0" fontId="20" fillId="3" borderId="0" xfId="0" applyFont="1" applyFill="1"/>
    <xf numFmtId="0" fontId="0" fillId="3" borderId="0" xfId="0" applyFill="1"/>
    <xf numFmtId="0" fontId="22" fillId="0" borderId="0" xfId="0" applyFont="1" applyFill="1"/>
    <xf numFmtId="0" fontId="23" fillId="0" borderId="0" xfId="0" applyFont="1" applyFill="1"/>
    <xf numFmtId="0" fontId="20" fillId="0" borderId="0" xfId="0" applyFont="1" applyFill="1"/>
    <xf numFmtId="0" fontId="20" fillId="0" borderId="4" xfId="0" applyFont="1" applyBorder="1" applyAlignment="1">
      <alignment horizontal="center"/>
    </xf>
    <xf numFmtId="0" fontId="23" fillId="0" borderId="0" xfId="0" applyFont="1" applyBorder="1"/>
    <xf numFmtId="0" fontId="24" fillId="0" borderId="0" xfId="0" applyFont="1"/>
    <xf numFmtId="0" fontId="23" fillId="0" borderId="0" xfId="0" applyFont="1"/>
    <xf numFmtId="0" fontId="20" fillId="3" borderId="0" xfId="0" applyFont="1" applyFill="1" applyBorder="1"/>
    <xf numFmtId="0" fontId="18" fillId="3" borderId="0" xfId="0" applyFont="1" applyFill="1" applyBorder="1" applyAlignment="1">
      <alignment horizontal="justify" vertical="top" wrapText="1"/>
    </xf>
    <xf numFmtId="0" fontId="18" fillId="0" borderId="0" xfId="0" applyFont="1" applyFill="1" applyBorder="1" applyAlignment="1">
      <alignment horizontal="justify" vertical="top" wrapText="1"/>
    </xf>
    <xf numFmtId="0" fontId="19" fillId="0" borderId="0" xfId="0" applyFont="1" applyBorder="1" applyAlignment="1">
      <alignment horizontal="justify" vertical="top" wrapText="1"/>
    </xf>
    <xf numFmtId="0" fontId="19" fillId="0" borderId="0" xfId="0" applyFont="1" applyBorder="1"/>
    <xf numFmtId="0" fontId="0" fillId="3" borderId="0" xfId="0" applyFill="1" applyBorder="1"/>
    <xf numFmtId="0" fontId="19" fillId="0" borderId="0" xfId="0" applyFont="1" applyFill="1" applyBorder="1" applyAlignment="1">
      <alignment horizontal="justify" vertical="top" wrapText="1"/>
    </xf>
    <xf numFmtId="0" fontId="19" fillId="0" borderId="0" xfId="0" applyFont="1" applyFill="1" applyBorder="1"/>
    <xf numFmtId="0" fontId="22" fillId="0" borderId="0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8" fillId="0" borderId="11" xfId="0" applyFont="1" applyFill="1" applyBorder="1" applyAlignment="1">
      <alignment horizontal="justify" vertical="top" wrapText="1"/>
    </xf>
    <xf numFmtId="0" fontId="0" fillId="0" borderId="12" xfId="0" applyBorder="1"/>
    <xf numFmtId="0" fontId="0" fillId="0" borderId="13" xfId="0" applyBorder="1"/>
    <xf numFmtId="0" fontId="20" fillId="3" borderId="0" xfId="0" applyFont="1" applyFill="1" applyBorder="1" applyAlignment="1">
      <alignment horizontal="justify" vertical="top" wrapText="1"/>
    </xf>
    <xf numFmtId="0" fontId="20" fillId="0" borderId="14" xfId="0" applyFont="1" applyFill="1" applyBorder="1" applyAlignment="1">
      <alignment horizontal="center" vertical="top" wrapText="1"/>
    </xf>
    <xf numFmtId="0" fontId="0" fillId="0" borderId="15" xfId="0" applyBorder="1"/>
    <xf numFmtId="0" fontId="0" fillId="0" borderId="16" xfId="0" applyBorder="1"/>
    <xf numFmtId="0" fontId="20" fillId="0" borderId="17" xfId="0" applyFont="1" applyFill="1" applyBorder="1" applyAlignment="1">
      <alignment horizontal="center" vertical="top" wrapText="1"/>
    </xf>
    <xf numFmtId="0" fontId="0" fillId="0" borderId="18" xfId="0" applyBorder="1"/>
    <xf numFmtId="0" fontId="0" fillId="0" borderId="19" xfId="0" applyBorder="1"/>
    <xf numFmtId="0" fontId="20" fillId="0" borderId="5" xfId="0" applyFont="1" applyFill="1" applyBorder="1" applyAlignment="1">
      <alignment horizontal="center" vertical="top" wrapText="1"/>
    </xf>
    <xf numFmtId="0" fontId="0" fillId="0" borderId="20" xfId="0" applyBorder="1"/>
    <xf numFmtId="0" fontId="0" fillId="0" borderId="21" xfId="0" applyBorder="1"/>
    <xf numFmtId="0" fontId="20" fillId="0" borderId="0" xfId="0" applyFont="1" applyFill="1" applyBorder="1" applyAlignment="1">
      <alignment horizontal="center" vertical="top" wrapText="1"/>
    </xf>
    <xf numFmtId="0" fontId="19" fillId="0" borderId="14" xfId="0" applyFont="1" applyFill="1" applyBorder="1" applyAlignment="1">
      <alignment horizontal="center" vertical="top" wrapText="1"/>
    </xf>
    <xf numFmtId="0" fontId="19" fillId="0" borderId="17" xfId="0" applyFont="1" applyFill="1" applyBorder="1" applyAlignment="1">
      <alignment horizontal="center" vertical="top" wrapText="1"/>
    </xf>
    <xf numFmtId="0" fontId="19" fillId="0" borderId="5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center" vertical="top" wrapText="1"/>
    </xf>
    <xf numFmtId="0" fontId="23" fillId="0" borderId="9" xfId="0" applyFont="1" applyFill="1" applyBorder="1" applyAlignment="1">
      <alignment horizontal="center" vertical="top" wrapText="1"/>
    </xf>
    <xf numFmtId="0" fontId="25" fillId="0" borderId="0" xfId="0" applyFont="1"/>
    <xf numFmtId="0" fontId="20" fillId="0" borderId="15" xfId="0" applyFont="1" applyBorder="1"/>
    <xf numFmtId="0" fontId="0" fillId="0" borderId="22" xfId="0" applyBorder="1"/>
    <xf numFmtId="0" fontId="20" fillId="0" borderId="18" xfId="0" applyFont="1" applyBorder="1"/>
    <xf numFmtId="0" fontId="0" fillId="0" borderId="23" xfId="0" applyBorder="1"/>
    <xf numFmtId="0" fontId="25" fillId="0" borderId="0" xfId="0" applyFont="1" applyBorder="1"/>
    <xf numFmtId="0" fontId="26" fillId="0" borderId="0" xfId="0" applyFont="1"/>
    <xf numFmtId="0" fontId="22" fillId="3" borderId="6" xfId="0" applyFont="1" applyFill="1" applyBorder="1"/>
    <xf numFmtId="0" fontId="0" fillId="3" borderId="7" xfId="0" applyFill="1" applyBorder="1"/>
    <xf numFmtId="0" fontId="0" fillId="3" borderId="8" xfId="0" applyFill="1" applyBorder="1"/>
    <xf numFmtId="0" fontId="20" fillId="3" borderId="9" xfId="0" applyFont="1" applyFill="1" applyBorder="1"/>
    <xf numFmtId="0" fontId="20" fillId="3" borderId="0" xfId="0" applyFont="1" applyFill="1" applyBorder="1" applyAlignment="1">
      <alignment horizontal="right"/>
    </xf>
    <xf numFmtId="0" fontId="0" fillId="3" borderId="10" xfId="0" applyFill="1" applyBorder="1"/>
    <xf numFmtId="0" fontId="20" fillId="3" borderId="11" xfId="0" applyFont="1" applyFill="1" applyBorder="1"/>
    <xf numFmtId="0" fontId="0" fillId="3" borderId="12" xfId="0" applyFill="1" applyBorder="1"/>
    <xf numFmtId="0" fontId="20" fillId="3" borderId="12" xfId="0" applyFont="1" applyFill="1" applyBorder="1" applyAlignment="1">
      <alignment horizontal="right"/>
    </xf>
    <xf numFmtId="0" fontId="0" fillId="3" borderId="13" xfId="0" applyFill="1" applyBorder="1"/>
    <xf numFmtId="0" fontId="14" fillId="0" borderId="0" xfId="0" applyFont="1" applyFill="1" applyBorder="1"/>
    <xf numFmtId="0" fontId="17" fillId="2" borderId="0" xfId="0" applyFont="1" applyFill="1"/>
    <xf numFmtId="11" fontId="22" fillId="0" borderId="0" xfId="0" applyNumberFormat="1" applyFont="1" applyFill="1"/>
    <xf numFmtId="11" fontId="0" fillId="0" borderId="0" xfId="0" applyNumberFormat="1" applyFill="1"/>
    <xf numFmtId="11" fontId="20" fillId="0" borderId="4" xfId="0" applyNumberFormat="1" applyFont="1" applyBorder="1" applyAlignment="1">
      <alignment horizontal="center"/>
    </xf>
    <xf numFmtId="11" fontId="19" fillId="0" borderId="4" xfId="0" applyNumberFormat="1" applyFont="1" applyBorder="1" applyAlignment="1">
      <alignment horizontal="center"/>
    </xf>
    <xf numFmtId="0" fontId="19" fillId="0" borderId="4" xfId="0" applyFont="1" applyBorder="1" applyAlignment="1">
      <alignment horizontal="center" vertical="center" wrapText="1"/>
    </xf>
    <xf numFmtId="11" fontId="19" fillId="0" borderId="4" xfId="0" applyNumberFormat="1" applyFont="1" applyBorder="1" applyAlignment="1">
      <alignment horizontal="center" vertical="center" wrapText="1"/>
    </xf>
    <xf numFmtId="11" fontId="19" fillId="0" borderId="4" xfId="0" applyNumberFormat="1" applyFont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20" fillId="0" borderId="0" xfId="0" applyFont="1" applyBorder="1" applyAlignment="1"/>
    <xf numFmtId="0" fontId="20" fillId="0" borderId="0" xfId="0" applyFont="1" applyBorder="1" applyAlignment="1">
      <alignment horizontal="center"/>
    </xf>
    <xf numFmtId="11" fontId="19" fillId="0" borderId="0" xfId="0" applyNumberFormat="1" applyFont="1" applyBorder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1" fontId="19" fillId="0" borderId="4" xfId="0" applyNumberFormat="1" applyFont="1" applyBorder="1" applyAlignment="1">
      <alignment horizontal="center"/>
    </xf>
    <xf numFmtId="0" fontId="27" fillId="0" borderId="0" xfId="0" applyFont="1"/>
    <xf numFmtId="0" fontId="18" fillId="0" borderId="18" xfId="0" applyFont="1" applyFill="1" applyBorder="1" applyAlignment="1">
      <alignment horizontal="justify" vertical="top" wrapText="1"/>
    </xf>
    <xf numFmtId="0" fontId="18" fillId="0" borderId="20" xfId="0" applyFont="1" applyFill="1" applyBorder="1" applyAlignment="1">
      <alignment horizontal="justify" vertical="top" wrapText="1"/>
    </xf>
    <xf numFmtId="0" fontId="13" fillId="0" borderId="0" xfId="0" applyFont="1" applyBorder="1" applyAlignment="1">
      <alignment horizontal="center"/>
    </xf>
    <xf numFmtId="0" fontId="14" fillId="4" borderId="0" xfId="0" applyFont="1" applyFill="1" applyBorder="1"/>
    <xf numFmtId="2" fontId="28" fillId="0" borderId="0" xfId="0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9" fillId="3" borderId="0" xfId="0" applyFont="1" applyFill="1"/>
    <xf numFmtId="0" fontId="9" fillId="3" borderId="0" xfId="0" applyFont="1" applyFill="1" applyAlignment="1">
      <alignment horizontal="center"/>
    </xf>
    <xf numFmtId="0" fontId="19" fillId="0" borderId="4" xfId="0" applyFont="1" applyBorder="1"/>
    <xf numFmtId="0" fontId="19" fillId="0" borderId="4" xfId="0" applyFont="1" applyFill="1" applyBorder="1"/>
    <xf numFmtId="0" fontId="19" fillId="0" borderId="1" xfId="0" applyFont="1" applyBorder="1"/>
    <xf numFmtId="0" fontId="19" fillId="0" borderId="5" xfId="0" applyFont="1" applyBorder="1"/>
    <xf numFmtId="0" fontId="8" fillId="0" borderId="0" xfId="1"/>
    <xf numFmtId="0" fontId="29" fillId="0" borderId="0" xfId="1" applyFont="1" applyAlignment="1">
      <alignment horizontal="right"/>
    </xf>
    <xf numFmtId="0" fontId="10" fillId="0" borderId="0" xfId="1" applyFont="1"/>
    <xf numFmtId="0" fontId="30" fillId="0" borderId="0" xfId="1" applyFont="1"/>
    <xf numFmtId="0" fontId="31" fillId="0" borderId="0" xfId="1" applyFont="1" applyAlignment="1"/>
    <xf numFmtId="0" fontId="8" fillId="0" borderId="24" xfId="1" applyBorder="1"/>
    <xf numFmtId="0" fontId="8" fillId="0" borderId="2" xfId="1" applyBorder="1"/>
    <xf numFmtId="0" fontId="8" fillId="0" borderId="1" xfId="1" applyBorder="1"/>
    <xf numFmtId="0" fontId="8" fillId="0" borderId="3" xfId="1" applyBorder="1"/>
    <xf numFmtId="0" fontId="10" fillId="0" borderId="24" xfId="1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8" fillId="0" borderId="0" xfId="1" applyBorder="1"/>
    <xf numFmtId="0" fontId="31" fillId="0" borderId="0" xfId="1" applyFont="1" applyAlignment="1">
      <alignment wrapText="1"/>
    </xf>
    <xf numFmtId="0" fontId="8" fillId="0" borderId="4" xfId="1" applyBorder="1"/>
    <xf numFmtId="0" fontId="31" fillId="0" borderId="0" xfId="1" applyFont="1"/>
    <xf numFmtId="0" fontId="8" fillId="0" borderId="15" xfId="1" applyBorder="1"/>
    <xf numFmtId="0" fontId="8" fillId="0" borderId="22" xfId="1" applyBorder="1"/>
    <xf numFmtId="0" fontId="8" fillId="0" borderId="16" xfId="1" applyBorder="1"/>
    <xf numFmtId="0" fontId="31" fillId="0" borderId="0" xfId="1" applyFont="1" applyBorder="1" applyAlignment="1">
      <alignment vertical="top"/>
    </xf>
    <xf numFmtId="0" fontId="32" fillId="0" borderId="4" xfId="1" applyFont="1" applyBorder="1"/>
    <xf numFmtId="0" fontId="10" fillId="0" borderId="0" xfId="1" applyFont="1" applyBorder="1" applyAlignment="1">
      <alignment horizontal="justify" vertical="top" wrapText="1"/>
    </xf>
    <xf numFmtId="0" fontId="30" fillId="0" borderId="0" xfId="1" applyFont="1" applyAlignment="1"/>
    <xf numFmtId="0" fontId="31" fillId="0" borderId="0" xfId="1" applyFont="1" applyFill="1" applyBorder="1" applyAlignment="1">
      <alignment vertical="top"/>
    </xf>
    <xf numFmtId="0" fontId="33" fillId="0" borderId="0" xfId="1" applyFont="1" applyBorder="1"/>
    <xf numFmtId="0" fontId="8" fillId="0" borderId="19" xfId="1" applyBorder="1"/>
    <xf numFmtId="0" fontId="33" fillId="0" borderId="0" xfId="2"/>
    <xf numFmtId="0" fontId="23" fillId="0" borderId="0" xfId="2" applyFont="1"/>
    <xf numFmtId="0" fontId="34" fillId="2" borderId="0" xfId="2" applyFont="1" applyFill="1"/>
    <xf numFmtId="0" fontId="23" fillId="2" borderId="0" xfId="2" applyFont="1" applyFill="1"/>
    <xf numFmtId="0" fontId="23" fillId="0" borderId="0" xfId="2" applyFont="1" applyFill="1"/>
    <xf numFmtId="0" fontId="34" fillId="3" borderId="0" xfId="2" applyFont="1" applyFill="1"/>
    <xf numFmtId="0" fontId="23" fillId="3" borderId="0" xfId="2" applyFont="1" applyFill="1"/>
    <xf numFmtId="0" fontId="23" fillId="0" borderId="0" xfId="2" applyFont="1" applyAlignment="1">
      <alignment horizontal="right"/>
    </xf>
    <xf numFmtId="0" fontId="35" fillId="0" borderId="0" xfId="2" applyFont="1" applyFill="1"/>
    <xf numFmtId="0" fontId="34" fillId="0" borderId="0" xfId="2" applyFont="1" applyFill="1"/>
    <xf numFmtId="0" fontId="34" fillId="0" borderId="4" xfId="2" applyFont="1" applyBorder="1" applyAlignment="1">
      <alignment horizontal="center"/>
    </xf>
    <xf numFmtId="0" fontId="23" fillId="0" borderId="4" xfId="2" applyFont="1" applyBorder="1" applyAlignment="1">
      <alignment wrapText="1"/>
    </xf>
    <xf numFmtId="0" fontId="23" fillId="0" borderId="1" xfId="2" applyFont="1" applyBorder="1"/>
    <xf numFmtId="0" fontId="23" fillId="0" borderId="4" xfId="2" applyFont="1" applyBorder="1"/>
    <xf numFmtId="0" fontId="23" fillId="0" borderId="0" xfId="2" applyFont="1" applyBorder="1"/>
    <xf numFmtId="0" fontId="24" fillId="0" borderId="0" xfId="2" applyFont="1"/>
    <xf numFmtId="0" fontId="23" fillId="0" borderId="0" xfId="2" applyFont="1" applyBorder="1" applyAlignment="1">
      <alignment horizontal="justify" vertical="top" wrapText="1"/>
    </xf>
    <xf numFmtId="0" fontId="34" fillId="3" borderId="0" xfId="2" applyFont="1" applyFill="1" applyBorder="1"/>
    <xf numFmtId="0" fontId="23" fillId="3" borderId="0" xfId="2" applyFont="1" applyFill="1" applyBorder="1" applyAlignment="1">
      <alignment horizontal="justify" vertical="top" wrapText="1"/>
    </xf>
    <xf numFmtId="0" fontId="23" fillId="0" borderId="0" xfId="2" applyFont="1" applyFill="1" applyBorder="1" applyAlignment="1">
      <alignment horizontal="justify" vertical="top" wrapText="1"/>
    </xf>
    <xf numFmtId="0" fontId="23" fillId="0" borderId="4" xfId="2" applyFont="1" applyBorder="1" applyAlignment="1">
      <alignment horizontal="justify" vertical="top" wrapText="1"/>
    </xf>
    <xf numFmtId="0" fontId="23" fillId="0" borderId="5" xfId="2" applyFont="1" applyBorder="1"/>
    <xf numFmtId="0" fontId="23" fillId="3" borderId="0" xfId="2" applyFont="1" applyFill="1" applyBorder="1"/>
    <xf numFmtId="0" fontId="23" fillId="0" borderId="0" xfId="2" applyFont="1" applyFill="1" applyBorder="1"/>
    <xf numFmtId="0" fontId="19" fillId="0" borderId="0" xfId="2" applyFont="1" applyFill="1"/>
    <xf numFmtId="0" fontId="19" fillId="0" borderId="0" xfId="2" applyFont="1"/>
    <xf numFmtId="0" fontId="23" fillId="0" borderId="4" xfId="2" applyFont="1" applyFill="1" applyBorder="1" applyAlignment="1">
      <alignment vertical="center"/>
    </xf>
    <xf numFmtId="0" fontId="23" fillId="0" borderId="4" xfId="2" applyFont="1" applyFill="1" applyBorder="1"/>
    <xf numFmtId="0" fontId="19" fillId="0" borderId="0" xfId="2" applyFont="1" applyFill="1" applyBorder="1"/>
    <xf numFmtId="0" fontId="33" fillId="0" borderId="0" xfId="2" applyFill="1" applyBorder="1"/>
    <xf numFmtId="0" fontId="35" fillId="0" borderId="0" xfId="2" applyFont="1" applyBorder="1"/>
    <xf numFmtId="0" fontId="34" fillId="3" borderId="0" xfId="2" applyFont="1" applyFill="1" applyBorder="1" applyAlignment="1">
      <alignment horizontal="justify" vertical="top" wrapText="1"/>
    </xf>
    <xf numFmtId="0" fontId="34" fillId="0" borderId="14" xfId="2" applyFont="1" applyFill="1" applyBorder="1" applyAlignment="1">
      <alignment horizontal="center" vertical="top" wrapText="1"/>
    </xf>
    <xf numFmtId="0" fontId="34" fillId="0" borderId="5" xfId="2" applyFont="1" applyFill="1" applyBorder="1" applyAlignment="1">
      <alignment horizontal="center" vertical="top" wrapText="1"/>
    </xf>
    <xf numFmtId="0" fontId="34" fillId="0" borderId="17" xfId="2" applyFont="1" applyFill="1" applyBorder="1" applyAlignment="1">
      <alignment horizontal="center" vertical="top" wrapText="1"/>
    </xf>
    <xf numFmtId="0" fontId="23" fillId="0" borderId="18" xfId="2" applyFont="1" applyBorder="1"/>
    <xf numFmtId="0" fontId="34" fillId="0" borderId="0" xfId="2" applyFont="1" applyFill="1" applyBorder="1" applyAlignment="1">
      <alignment horizontal="center" vertical="top" wrapText="1"/>
    </xf>
    <xf numFmtId="0" fontId="23" fillId="0" borderId="0" xfId="2" applyFont="1" applyFill="1" applyBorder="1" applyAlignment="1">
      <alignment horizontal="center" vertical="top" wrapText="1"/>
    </xf>
    <xf numFmtId="0" fontId="23" fillId="0" borderId="4" xfId="2" applyFont="1" applyBorder="1" applyAlignment="1">
      <alignment vertical="center"/>
    </xf>
    <xf numFmtId="0" fontId="19" fillId="0" borderId="0" xfId="2" applyFont="1" applyBorder="1"/>
    <xf numFmtId="0" fontId="36" fillId="0" borderId="0" xfId="2" applyFont="1"/>
    <xf numFmtId="0" fontId="36" fillId="0" borderId="0" xfId="2" applyFont="1" applyBorder="1"/>
    <xf numFmtId="0" fontId="37" fillId="0" borderId="0" xfId="2" applyFont="1"/>
    <xf numFmtId="0" fontId="35" fillId="3" borderId="6" xfId="2" applyFont="1" applyFill="1" applyBorder="1"/>
    <xf numFmtId="0" fontId="23" fillId="3" borderId="7" xfId="2" applyFont="1" applyFill="1" applyBorder="1"/>
    <xf numFmtId="0" fontId="23" fillId="3" borderId="8" xfId="2" applyFont="1" applyFill="1" applyBorder="1"/>
    <xf numFmtId="0" fontId="34" fillId="3" borderId="9" xfId="2" applyFont="1" applyFill="1" applyBorder="1"/>
    <xf numFmtId="0" fontId="34" fillId="3" borderId="0" xfId="2" applyFont="1" applyFill="1" applyBorder="1" applyAlignment="1">
      <alignment horizontal="right"/>
    </xf>
    <xf numFmtId="0" fontId="23" fillId="3" borderId="10" xfId="2" applyFont="1" applyFill="1" applyBorder="1"/>
    <xf numFmtId="0" fontId="34" fillId="3" borderId="11" xfId="2" applyFont="1" applyFill="1" applyBorder="1"/>
    <xf numFmtId="0" fontId="23" fillId="5" borderId="12" xfId="2" applyFont="1" applyFill="1" applyBorder="1"/>
    <xf numFmtId="0" fontId="23" fillId="3" borderId="12" xfId="2" applyFont="1" applyFill="1" applyBorder="1"/>
    <xf numFmtId="0" fontId="34" fillId="3" borderId="12" xfId="2" applyFont="1" applyFill="1" applyBorder="1" applyAlignment="1">
      <alignment horizontal="right"/>
    </xf>
    <xf numFmtId="0" fontId="23" fillId="3" borderId="13" xfId="2" applyFont="1" applyFill="1" applyBorder="1"/>
    <xf numFmtId="0" fontId="34" fillId="0" borderId="0" xfId="2" applyFont="1" applyFill="1" applyBorder="1"/>
    <xf numFmtId="0" fontId="34" fillId="0" borderId="0" xfId="2" applyFont="1" applyFill="1" applyBorder="1" applyAlignment="1">
      <alignment horizontal="right"/>
    </xf>
    <xf numFmtId="0" fontId="35" fillId="5" borderId="25" xfId="2" applyFont="1" applyFill="1" applyBorder="1"/>
    <xf numFmtId="0" fontId="36" fillId="5" borderId="26" xfId="2" applyFont="1" applyFill="1" applyBorder="1"/>
    <xf numFmtId="0" fontId="23" fillId="5" borderId="26" xfId="2" applyFont="1" applyFill="1" applyBorder="1"/>
    <xf numFmtId="0" fontId="23" fillId="5" borderId="27" xfId="2" applyFont="1" applyFill="1" applyBorder="1"/>
    <xf numFmtId="0" fontId="34" fillId="5" borderId="0" xfId="2" applyFont="1" applyFill="1" applyBorder="1"/>
    <xf numFmtId="0" fontId="23" fillId="5" borderId="0" xfId="2" applyFont="1" applyFill="1" applyBorder="1"/>
    <xf numFmtId="0" fontId="33" fillId="0" borderId="0" xfId="2" applyBorder="1"/>
    <xf numFmtId="0" fontId="10" fillId="0" borderId="0" xfId="2" applyFont="1" applyBorder="1"/>
    <xf numFmtId="0" fontId="23" fillId="0" borderId="4" xfId="2" applyFont="1" applyBorder="1" applyAlignment="1">
      <alignment horizontal="center"/>
    </xf>
    <xf numFmtId="0" fontId="10" fillId="0" borderId="0" xfId="2" applyFont="1" applyBorder="1" applyAlignment="1">
      <alignment wrapText="1"/>
    </xf>
    <xf numFmtId="0" fontId="31" fillId="0" borderId="0" xfId="2" applyFont="1" applyBorder="1" applyAlignment="1">
      <alignment wrapText="1"/>
    </xf>
    <xf numFmtId="0" fontId="31" fillId="0" borderId="0" xfId="2" applyFont="1" applyBorder="1"/>
    <xf numFmtId="0" fontId="30" fillId="0" borderId="0" xfId="2" applyFont="1" applyBorder="1"/>
    <xf numFmtId="0" fontId="31" fillId="0" borderId="0" xfId="2" applyFont="1" applyBorder="1" applyAlignment="1">
      <alignment horizontal="justify" vertical="top" wrapText="1"/>
    </xf>
    <xf numFmtId="0" fontId="10" fillId="0" borderId="0" xfId="2" applyFont="1" applyBorder="1" applyAlignment="1">
      <alignment horizontal="justify" vertical="top" wrapText="1"/>
    </xf>
    <xf numFmtId="0" fontId="32" fillId="0" borderId="0" xfId="2" applyFont="1" applyBorder="1"/>
    <xf numFmtId="0" fontId="38" fillId="0" borderId="0" xfId="2" applyFont="1" applyBorder="1"/>
    <xf numFmtId="0" fontId="33" fillId="0" borderId="0" xfId="2" applyFont="1" applyBorder="1"/>
    <xf numFmtId="0" fontId="31" fillId="0" borderId="0" xfId="2" applyFont="1" applyFill="1" applyBorder="1" applyAlignment="1">
      <alignment horizontal="justify" vertical="top" wrapText="1"/>
    </xf>
    <xf numFmtId="0" fontId="10" fillId="0" borderId="0" xfId="2" applyFont="1" applyFill="1" applyBorder="1" applyAlignment="1">
      <alignment horizontal="justify" vertical="top" wrapText="1"/>
    </xf>
    <xf numFmtId="11" fontId="39" fillId="0" borderId="4" xfId="2" applyNumberFormat="1" applyFont="1" applyBorder="1" applyAlignment="1">
      <alignment horizontal="center"/>
    </xf>
    <xf numFmtId="0" fontId="34" fillId="0" borderId="24" xfId="2" applyFont="1" applyBorder="1" applyAlignment="1">
      <alignment horizontal="center"/>
    </xf>
    <xf numFmtId="11" fontId="23" fillId="0" borderId="4" xfId="2" applyNumberFormat="1" applyFont="1" applyBorder="1" applyAlignment="1">
      <alignment horizontal="center"/>
    </xf>
    <xf numFmtId="1" fontId="23" fillId="0" borderId="4" xfId="2" applyNumberFormat="1" applyFont="1" applyBorder="1" applyAlignment="1">
      <alignment horizontal="center"/>
    </xf>
    <xf numFmtId="1" fontId="34" fillId="0" borderId="4" xfId="2" applyNumberFormat="1" applyFont="1" applyBorder="1" applyAlignment="1">
      <alignment horizontal="center"/>
    </xf>
    <xf numFmtId="0" fontId="6" fillId="0" borderId="1" xfId="1" applyFont="1" applyBorder="1"/>
    <xf numFmtId="0" fontId="5" fillId="0" borderId="0" xfId="1" applyFont="1"/>
    <xf numFmtId="0" fontId="29" fillId="0" borderId="0" xfId="1" applyFont="1"/>
    <xf numFmtId="164" fontId="29" fillId="0" borderId="24" xfId="1" applyNumberFormat="1" applyFont="1" applyBorder="1"/>
    <xf numFmtId="0" fontId="29" fillId="0" borderId="0" xfId="1" applyFont="1" applyAlignment="1">
      <alignment horizontal="left"/>
    </xf>
    <xf numFmtId="0" fontId="8" fillId="0" borderId="28" xfId="1" applyBorder="1"/>
    <xf numFmtId="0" fontId="5" fillId="0" borderId="4" xfId="1" applyFont="1" applyBorder="1"/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/>
    <xf numFmtId="0" fontId="9" fillId="6" borderId="6" xfId="0" applyFont="1" applyFill="1" applyBorder="1"/>
    <xf numFmtId="0" fontId="9" fillId="6" borderId="9" xfId="0" applyFont="1" applyFill="1" applyBorder="1"/>
    <xf numFmtId="0" fontId="9" fillId="7" borderId="9" xfId="0" applyFont="1" applyFill="1" applyBorder="1"/>
    <xf numFmtId="0" fontId="9" fillId="8" borderId="9" xfId="0" applyFont="1" applyFill="1" applyBorder="1"/>
    <xf numFmtId="0" fontId="9" fillId="9" borderId="9" xfId="0" applyFont="1" applyFill="1" applyBorder="1"/>
    <xf numFmtId="0" fontId="9" fillId="9" borderId="11" xfId="0" applyFont="1" applyFill="1" applyBorder="1"/>
    <xf numFmtId="0" fontId="0" fillId="0" borderId="4" xfId="0" applyBorder="1"/>
    <xf numFmtId="0" fontId="9" fillId="6" borderId="11" xfId="0" applyFont="1" applyFill="1" applyBorder="1"/>
    <xf numFmtId="0" fontId="9" fillId="7" borderId="6" xfId="0" applyFont="1" applyFill="1" applyBorder="1"/>
    <xf numFmtId="0" fontId="9" fillId="7" borderId="11" xfId="0" applyFont="1" applyFill="1" applyBorder="1"/>
    <xf numFmtId="0" fontId="9" fillId="8" borderId="6" xfId="0" applyFont="1" applyFill="1" applyBorder="1"/>
    <xf numFmtId="0" fontId="9" fillId="8" borderId="11" xfId="0" applyFont="1" applyFill="1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5" xfId="0" applyBorder="1"/>
    <xf numFmtId="0" fontId="0" fillId="0" borderId="36" xfId="0" applyBorder="1"/>
    <xf numFmtId="0" fontId="0" fillId="0" borderId="0" xfId="0" applyFill="1" applyBorder="1"/>
    <xf numFmtId="0" fontId="9" fillId="10" borderId="24" xfId="0" applyFont="1" applyFill="1" applyBorder="1" applyAlignment="1">
      <alignment horizontal="center"/>
    </xf>
    <xf numFmtId="0" fontId="9" fillId="11" borderId="24" xfId="0" applyFont="1" applyFill="1" applyBorder="1" applyAlignment="1">
      <alignment horizontal="center"/>
    </xf>
    <xf numFmtId="0" fontId="9" fillId="12" borderId="24" xfId="0" applyFont="1" applyFill="1" applyBorder="1" applyAlignment="1">
      <alignment horizontal="center"/>
    </xf>
    <xf numFmtId="0" fontId="9" fillId="13" borderId="29" xfId="0" applyFont="1" applyFill="1" applyBorder="1" applyAlignment="1">
      <alignment horizontal="center"/>
    </xf>
    <xf numFmtId="2" fontId="0" fillId="0" borderId="30" xfId="0" applyNumberFormat="1" applyBorder="1"/>
    <xf numFmtId="2" fontId="0" fillId="0" borderId="28" xfId="0" applyNumberFormat="1" applyBorder="1"/>
    <xf numFmtId="2" fontId="0" fillId="0" borderId="34" xfId="0" applyNumberFormat="1" applyBorder="1"/>
    <xf numFmtId="165" fontId="14" fillId="0" borderId="0" xfId="0" applyNumberFormat="1" applyFont="1"/>
    <xf numFmtId="164" fontId="0" fillId="0" borderId="0" xfId="0" applyNumberFormat="1" applyProtection="1"/>
    <xf numFmtId="165" fontId="0" fillId="2" borderId="0" xfId="0" applyNumberFormat="1" applyFill="1"/>
    <xf numFmtId="0" fontId="23" fillId="0" borderId="0" xfId="2" applyFont="1" applyProtection="1">
      <protection locked="0"/>
    </xf>
    <xf numFmtId="0" fontId="8" fillId="0" borderId="0" xfId="1" applyAlignment="1" applyProtection="1">
      <alignment horizontal="center"/>
      <protection locked="0"/>
    </xf>
    <xf numFmtId="0" fontId="10" fillId="0" borderId="0" xfId="1" applyFont="1" applyAlignment="1" applyProtection="1">
      <alignment horizontal="center"/>
      <protection locked="0"/>
    </xf>
    <xf numFmtId="0" fontId="5" fillId="0" borderId="1" xfId="1" applyFont="1" applyBorder="1" applyAlignment="1" applyProtection="1">
      <alignment horizontal="center"/>
      <protection locked="0"/>
    </xf>
    <xf numFmtId="0" fontId="2" fillId="0" borderId="1" xfId="1" applyFont="1" applyBorder="1" applyAlignment="1" applyProtection="1">
      <alignment horizontal="center"/>
      <protection locked="0"/>
    </xf>
    <xf numFmtId="0" fontId="8" fillId="0" borderId="0" xfId="1" applyBorder="1" applyAlignment="1" applyProtection="1">
      <alignment horizontal="center"/>
      <protection locked="0"/>
    </xf>
    <xf numFmtId="0" fontId="5" fillId="0" borderId="20" xfId="1" applyFont="1" applyBorder="1" applyAlignment="1" applyProtection="1">
      <alignment horizontal="center"/>
      <protection locked="0"/>
    </xf>
    <xf numFmtId="0" fontId="7" fillId="0" borderId="20" xfId="1" applyFont="1" applyBorder="1" applyAlignment="1" applyProtection="1">
      <alignment horizontal="center"/>
      <protection locked="0"/>
    </xf>
    <xf numFmtId="0" fontId="38" fillId="0" borderId="1" xfId="1" applyFont="1" applyBorder="1" applyAlignment="1" applyProtection="1">
      <alignment horizontal="center"/>
      <protection locked="0"/>
    </xf>
    <xf numFmtId="0" fontId="7" fillId="0" borderId="1" xfId="1" applyFont="1" applyBorder="1" applyAlignment="1" applyProtection="1">
      <alignment horizontal="center"/>
      <protection locked="0"/>
    </xf>
    <xf numFmtId="0" fontId="2" fillId="0" borderId="4" xfId="1" applyFont="1" applyBorder="1" applyAlignment="1" applyProtection="1">
      <alignment horizontal="center"/>
      <protection locked="0"/>
    </xf>
    <xf numFmtId="0" fontId="7" fillId="0" borderId="0" xfId="1" applyFont="1" applyBorder="1" applyAlignment="1" applyProtection="1">
      <alignment horizontal="center"/>
      <protection locked="0"/>
    </xf>
    <xf numFmtId="0" fontId="2" fillId="0" borderId="20" xfId="1" applyFont="1" applyBorder="1" applyAlignment="1" applyProtection="1">
      <alignment horizontal="center"/>
      <protection locked="0"/>
    </xf>
    <xf numFmtId="0" fontId="33" fillId="0" borderId="0" xfId="1" applyFont="1" applyBorder="1" applyAlignment="1" applyProtection="1">
      <alignment horizontal="center"/>
      <protection locked="0"/>
    </xf>
    <xf numFmtId="0" fontId="8" fillId="0" borderId="0" xfId="1" applyProtection="1">
      <protection locked="0"/>
    </xf>
    <xf numFmtId="0" fontId="1" fillId="0" borderId="0" xfId="1" applyFont="1" applyProtection="1">
      <protection locked="0"/>
    </xf>
    <xf numFmtId="0" fontId="5" fillId="0" borderId="0" xfId="1" applyFont="1" applyBorder="1" applyAlignment="1" applyProtection="1">
      <alignment horizontal="center"/>
      <protection locked="0"/>
    </xf>
    <xf numFmtId="0" fontId="4" fillId="0" borderId="1" xfId="1" applyFont="1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13" fillId="0" borderId="0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19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0" xfId="0" applyFont="1" applyAlignment="1">
      <alignment horizontal="center"/>
    </xf>
    <xf numFmtId="11" fontId="20" fillId="0" borderId="1" xfId="0" applyNumberFormat="1" applyFont="1" applyBorder="1" applyAlignment="1">
      <alignment horizontal="center"/>
    </xf>
    <xf numFmtId="11" fontId="20" fillId="0" borderId="2" xfId="0" applyNumberFormat="1" applyFont="1" applyBorder="1" applyAlignment="1">
      <alignment horizontal="center"/>
    </xf>
    <xf numFmtId="11" fontId="20" fillId="0" borderId="3" xfId="0" applyNumberFormat="1" applyFont="1" applyBorder="1" applyAlignment="1">
      <alignment horizontal="center"/>
    </xf>
    <xf numFmtId="0" fontId="23" fillId="0" borderId="18" xfId="2" applyFont="1" applyBorder="1" applyAlignment="1" applyProtection="1">
      <alignment horizontal="left" wrapText="1"/>
      <protection locked="0"/>
    </xf>
    <xf numFmtId="0" fontId="23" fillId="0" borderId="0" xfId="2" applyFont="1" applyBorder="1" applyAlignment="1" applyProtection="1">
      <alignment horizontal="left" wrapText="1"/>
      <protection locked="0"/>
    </xf>
    <xf numFmtId="0" fontId="23" fillId="0" borderId="19" xfId="2" applyFont="1" applyBorder="1" applyAlignment="1" applyProtection="1">
      <alignment horizontal="left" wrapText="1"/>
      <protection locked="0"/>
    </xf>
    <xf numFmtId="0" fontId="23" fillId="0" borderId="20" xfId="2" applyFont="1" applyBorder="1" applyAlignment="1" applyProtection="1">
      <alignment horizontal="left" wrapText="1"/>
      <protection locked="0"/>
    </xf>
    <xf numFmtId="0" fontId="23" fillId="0" borderId="23" xfId="2" applyFont="1" applyBorder="1" applyAlignment="1" applyProtection="1">
      <alignment horizontal="left" wrapText="1"/>
      <protection locked="0"/>
    </xf>
    <xf numFmtId="0" fontId="23" fillId="0" borderId="21" xfId="2" applyFont="1" applyBorder="1" applyAlignment="1" applyProtection="1">
      <alignment horizontal="left" wrapText="1"/>
      <protection locked="0"/>
    </xf>
    <xf numFmtId="0" fontId="23" fillId="0" borderId="15" xfId="2" applyFont="1" applyBorder="1" applyAlignment="1" applyProtection="1">
      <alignment horizontal="left" wrapText="1"/>
      <protection locked="0"/>
    </xf>
    <xf numFmtId="0" fontId="23" fillId="0" borderId="22" xfId="2" applyFont="1" applyBorder="1" applyAlignment="1" applyProtection="1">
      <alignment horizontal="left" wrapText="1"/>
      <protection locked="0"/>
    </xf>
    <xf numFmtId="0" fontId="23" fillId="0" borderId="16" xfId="2" applyFont="1" applyBorder="1" applyAlignment="1" applyProtection="1">
      <alignment horizontal="left" wrapText="1"/>
      <protection locked="0"/>
    </xf>
    <xf numFmtId="0" fontId="23" fillId="0" borderId="9" xfId="2" applyFont="1" applyBorder="1" applyAlignment="1" applyProtection="1">
      <alignment horizontal="left" wrapText="1"/>
      <protection locked="0"/>
    </xf>
    <xf numFmtId="0" fontId="23" fillId="0" borderId="10" xfId="2" applyFont="1" applyBorder="1" applyAlignment="1" applyProtection="1">
      <alignment horizontal="left" wrapText="1"/>
      <protection locked="0"/>
    </xf>
    <xf numFmtId="0" fontId="23" fillId="0" borderId="9" xfId="2" applyFont="1" applyFill="1" applyBorder="1" applyAlignment="1" applyProtection="1">
      <alignment horizontal="left" vertical="top" wrapText="1"/>
      <protection locked="0"/>
    </xf>
    <xf numFmtId="0" fontId="23" fillId="0" borderId="0" xfId="2" applyFont="1" applyFill="1" applyBorder="1" applyAlignment="1" applyProtection="1">
      <alignment horizontal="left" vertical="top" wrapText="1"/>
      <protection locked="0"/>
    </xf>
    <xf numFmtId="0" fontId="23" fillId="0" borderId="10" xfId="2" applyFont="1" applyFill="1" applyBorder="1" applyAlignment="1" applyProtection="1">
      <alignment horizontal="left" vertical="top" wrapText="1"/>
      <protection locked="0"/>
    </xf>
    <xf numFmtId="0" fontId="23" fillId="0" borderId="11" xfId="2" applyFont="1" applyFill="1" applyBorder="1" applyAlignment="1" applyProtection="1">
      <alignment horizontal="left" vertical="top" wrapText="1"/>
      <protection locked="0"/>
    </xf>
    <xf numFmtId="0" fontId="23" fillId="0" borderId="12" xfId="2" applyFont="1" applyFill="1" applyBorder="1" applyAlignment="1" applyProtection="1">
      <alignment horizontal="left" vertical="top" wrapText="1"/>
      <protection locked="0"/>
    </xf>
    <xf numFmtId="0" fontId="23" fillId="0" borderId="13" xfId="2" applyFont="1" applyFill="1" applyBorder="1" applyAlignment="1" applyProtection="1">
      <alignment horizontal="left" vertical="top" wrapText="1"/>
      <protection locked="0"/>
    </xf>
    <xf numFmtId="0" fontId="34" fillId="0" borderId="15" xfId="2" applyFont="1" applyBorder="1" applyAlignment="1" applyProtection="1">
      <alignment horizontal="left" wrapText="1"/>
      <protection locked="0"/>
    </xf>
    <xf numFmtId="0" fontId="34" fillId="0" borderId="22" xfId="2" applyFont="1" applyBorder="1" applyAlignment="1" applyProtection="1">
      <alignment horizontal="left" wrapText="1"/>
      <protection locked="0"/>
    </xf>
    <xf numFmtId="0" fontId="34" fillId="0" borderId="16" xfId="2" applyFont="1" applyBorder="1" applyAlignment="1" applyProtection="1">
      <alignment horizontal="left" wrapText="1"/>
      <protection locked="0"/>
    </xf>
    <xf numFmtId="0" fontId="34" fillId="0" borderId="18" xfId="2" applyFont="1" applyBorder="1" applyAlignment="1" applyProtection="1">
      <alignment horizontal="left" wrapText="1"/>
      <protection locked="0"/>
    </xf>
    <xf numFmtId="0" fontId="34" fillId="0" borderId="0" xfId="2" applyFont="1" applyBorder="1" applyAlignment="1" applyProtection="1">
      <alignment horizontal="left" wrapText="1"/>
      <protection locked="0"/>
    </xf>
    <xf numFmtId="0" fontId="34" fillId="0" borderId="19" xfId="2" applyFont="1" applyBorder="1" applyAlignment="1" applyProtection="1">
      <alignment horizontal="left" wrapText="1"/>
      <protection locked="0"/>
    </xf>
    <xf numFmtId="0" fontId="23" fillId="0" borderId="6" xfId="2" applyFont="1" applyBorder="1" applyAlignment="1" applyProtection="1">
      <alignment horizontal="left" wrapText="1"/>
      <protection locked="0"/>
    </xf>
    <xf numFmtId="0" fontId="23" fillId="0" borderId="7" xfId="2" applyFont="1" applyBorder="1" applyAlignment="1" applyProtection="1">
      <alignment horizontal="left" wrapText="1"/>
      <protection locked="0"/>
    </xf>
    <xf numFmtId="0" fontId="23" fillId="0" borderId="8" xfId="2" applyFont="1" applyBorder="1" applyAlignment="1" applyProtection="1">
      <alignment horizontal="left" wrapText="1"/>
      <protection locked="0"/>
    </xf>
    <xf numFmtId="0" fontId="34" fillId="0" borderId="1" xfId="2" applyFont="1" applyBorder="1" applyAlignment="1">
      <alignment horizontal="center"/>
    </xf>
    <xf numFmtId="0" fontId="34" fillId="0" borderId="2" xfId="2" applyFont="1" applyBorder="1" applyAlignment="1">
      <alignment horizontal="center"/>
    </xf>
    <xf numFmtId="0" fontId="34" fillId="0" borderId="3" xfId="2" applyFont="1" applyBorder="1" applyAlignment="1">
      <alignment horizontal="center"/>
    </xf>
    <xf numFmtId="0" fontId="21" fillId="0" borderId="0" xfId="2" applyFont="1" applyBorder="1" applyAlignment="1">
      <alignment horizontal="center"/>
    </xf>
    <xf numFmtId="0" fontId="21" fillId="0" borderId="0" xfId="2" applyFont="1" applyAlignment="1">
      <alignment horizontal="center"/>
    </xf>
    <xf numFmtId="0" fontId="23" fillId="0" borderId="6" xfId="2" applyFont="1" applyBorder="1" applyAlignment="1" applyProtection="1">
      <alignment vertical="center" wrapText="1"/>
      <protection locked="0"/>
    </xf>
    <xf numFmtId="0" fontId="0" fillId="0" borderId="7" xfId="0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0" fillId="0" borderId="9" xfId="0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10" xfId="0" applyBorder="1" applyAlignment="1" applyProtection="1">
      <alignment vertical="center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0" borderId="12" xfId="0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33" fillId="0" borderId="0" xfId="2" applyBorder="1" applyAlignment="1"/>
    <xf numFmtId="0" fontId="23" fillId="0" borderId="1" xfId="2" applyFont="1" applyBorder="1" applyAlignment="1">
      <alignment horizontal="center"/>
    </xf>
    <xf numFmtId="0" fontId="23" fillId="0" borderId="2" xfId="2" applyFont="1" applyBorder="1" applyAlignment="1">
      <alignment horizontal="center"/>
    </xf>
    <xf numFmtId="0" fontId="23" fillId="0" borderId="3" xfId="2" applyFont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v>2010</c:v>
          </c:tx>
          <c:cat>
            <c:strRef>
              <c:f>Graphique!$B$32:$B$49</c:f>
              <c:strCache>
                <c:ptCount val="18"/>
                <c:pt idx="0">
                  <c:v>Communication</c:v>
                </c:pt>
                <c:pt idx="1">
                  <c:v>Accueil</c:v>
                </c:pt>
                <c:pt idx="2">
                  <c:v>Renseignement</c:v>
                </c:pt>
                <c:pt idx="3">
                  <c:v>Vente</c:v>
                </c:pt>
                <c:pt idx="4">
                  <c:v>Conduite</c:v>
                </c:pt>
                <c:pt idx="5">
                  <c:v>Respect des arrêts</c:v>
                </c:pt>
                <c:pt idx="6">
                  <c:v>Posture au volant</c:v>
                </c:pt>
                <c:pt idx="7">
                  <c:v>Conduite en situation difficile</c:v>
                </c:pt>
                <c:pt idx="8">
                  <c:v>respect du matériel</c:v>
                </c:pt>
                <c:pt idx="9">
                  <c:v>Savoir résoudre un problème mécanique</c:v>
                </c:pt>
                <c:pt idx="10">
                  <c:v>Savoir résoudre un problème récurent</c:v>
                </c:pt>
                <c:pt idx="11">
                  <c:v>Anticiper un risque routier</c:v>
                </c:pt>
                <c:pt idx="12">
                  <c:v>Utilisation du SAEIV</c:v>
                </c:pt>
                <c:pt idx="13">
                  <c:v>Remontée d' information</c:v>
                </c:pt>
                <c:pt idx="14">
                  <c:v>Initiative</c:v>
                </c:pt>
                <c:pt idx="15">
                  <c:v>Gestion des tensions</c:v>
                </c:pt>
                <c:pt idx="16">
                  <c:v>Réponse à une demande d' information</c:v>
                </c:pt>
                <c:pt idx="17">
                  <c:v>Respect du règlement intérieur</c:v>
                </c:pt>
              </c:strCache>
            </c:strRef>
          </c:cat>
          <c:val>
            <c:numRef>
              <c:f>Graphique!$C$32:$C$49</c:f>
              <c:numCache>
                <c:formatCode>0.00</c:formatCode>
                <c:ptCount val="18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</c:numCache>
            </c:numRef>
          </c:val>
        </c:ser>
        <c:ser>
          <c:idx val="1"/>
          <c:order val="1"/>
          <c:tx>
            <c:v>2011</c:v>
          </c:tx>
          <c:val>
            <c:numRef>
              <c:f>Graphique!$D$32:$D$49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2"/>
          <c:order val="2"/>
          <c:tx>
            <c:v>2012</c:v>
          </c:tx>
          <c:val>
            <c:numRef>
              <c:f>Graphique!$E$32:$E$49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3"/>
          <c:order val="3"/>
          <c:tx>
            <c:v>2013</c:v>
          </c:tx>
          <c:val>
            <c:numRef>
              <c:f>Graphique!$F$32:$F$49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217408"/>
        <c:axId val="143218944"/>
      </c:radarChart>
      <c:catAx>
        <c:axId val="14321740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43218944"/>
        <c:crosses val="autoZero"/>
        <c:auto val="1"/>
        <c:lblAlgn val="ctr"/>
        <c:lblOffset val="100"/>
        <c:noMultiLvlLbl val="0"/>
      </c:catAx>
      <c:valAx>
        <c:axId val="143218944"/>
        <c:scaling>
          <c:orientation val="minMax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crossAx val="1432174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7</xdr:col>
      <xdr:colOff>714375</xdr:colOff>
      <xdr:row>3</xdr:row>
      <xdr:rowOff>133350</xdr:rowOff>
    </xdr:to>
    <xdr:pic>
      <xdr:nvPicPr>
        <xdr:cNvPr id="2" name="Picture 1" descr="logo_mai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67400" y="0"/>
          <a:ext cx="714375" cy="8191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0</xdr:row>
      <xdr:rowOff>171450</xdr:rowOff>
    </xdr:from>
    <xdr:to>
      <xdr:col>5</xdr:col>
      <xdr:colOff>171450</xdr:colOff>
      <xdr:row>5</xdr:row>
      <xdr:rowOff>38100</xdr:rowOff>
    </xdr:to>
    <xdr:pic>
      <xdr:nvPicPr>
        <xdr:cNvPr id="2" name="Picture 1" descr="logo_mai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71450"/>
          <a:ext cx="714375" cy="819150"/>
        </a:xfrm>
        <a:prstGeom prst="rect">
          <a:avLst/>
        </a:prstGeom>
        <a:noFill/>
      </xdr:spPr>
    </xdr:pic>
    <xdr:clientData/>
  </xdr:twoCellAnchor>
  <xdr:oneCellAnchor>
    <xdr:from>
      <xdr:col>0</xdr:col>
      <xdr:colOff>533400</xdr:colOff>
      <xdr:row>4</xdr:row>
      <xdr:rowOff>9526</xdr:rowOff>
    </xdr:from>
    <xdr:ext cx="1428750" cy="228599"/>
    <xdr:sp macro="" textlink="Agent!B2">
      <xdr:nvSpPr>
        <xdr:cNvPr id="3" name="ZoneTexte 2"/>
        <xdr:cNvSpPr txBox="1"/>
      </xdr:nvSpPr>
      <xdr:spPr>
        <a:xfrm>
          <a:off x="533400" y="771526"/>
          <a:ext cx="1428750" cy="2285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fld id="{78FC501C-0CA2-4F8A-AAF0-C53D2507F9EE}" type="TxLink">
            <a:rPr lang="fr-FR" sz="1100"/>
            <a:pPr/>
            <a:t>RIRI</a:t>
          </a:fld>
          <a:endParaRPr lang="fr-FR" sz="1100"/>
        </a:p>
      </xdr:txBody>
    </xdr:sp>
    <xdr:clientData/>
  </xdr:oneCellAnchor>
  <xdr:oneCellAnchor>
    <xdr:from>
      <xdr:col>1</xdr:col>
      <xdr:colOff>723900</xdr:colOff>
      <xdr:row>3</xdr:row>
      <xdr:rowOff>180975</xdr:rowOff>
    </xdr:from>
    <xdr:ext cx="1428750" cy="228599"/>
    <xdr:sp macro="" textlink="Agent!B3">
      <xdr:nvSpPr>
        <xdr:cNvPr id="11" name="ZoneTexte 10"/>
        <xdr:cNvSpPr txBox="1"/>
      </xdr:nvSpPr>
      <xdr:spPr>
        <a:xfrm>
          <a:off x="2705100" y="752475"/>
          <a:ext cx="1428750" cy="228599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fld id="{BE1034D4-C4C2-4711-80FF-5E2C41DC1957}" type="TxLink">
            <a:rPr kumimoji="0" lang="fr-FR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t>MCDO</a:t>
          </a:fld>
          <a:endParaRPr kumimoji="0" lang="fr-FR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819150</xdr:colOff>
      <xdr:row>5</xdr:row>
      <xdr:rowOff>0</xdr:rowOff>
    </xdr:from>
    <xdr:ext cx="1428750" cy="228599"/>
    <xdr:sp macro="" textlink="Agent!B5">
      <xdr:nvSpPr>
        <xdr:cNvPr id="13" name="ZoneTexte 12"/>
        <xdr:cNvSpPr txBox="1"/>
      </xdr:nvSpPr>
      <xdr:spPr>
        <a:xfrm>
          <a:off x="2800350" y="952500"/>
          <a:ext cx="1428750" cy="228599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fld id="{F482F71B-001C-41BB-B38E-129DACB50B1D}" type="TxLink">
            <a:rPr kumimoji="0" lang="fr-FR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t>1234</a:t>
          </a:fld>
          <a:endParaRPr kumimoji="0" lang="fr-FR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0</xdr:col>
      <xdr:colOff>523875</xdr:colOff>
      <xdr:row>4</xdr:row>
      <xdr:rowOff>180975</xdr:rowOff>
    </xdr:from>
    <xdr:ext cx="1428750" cy="228599"/>
    <xdr:sp macro="" textlink="Agent!B4">
      <xdr:nvSpPr>
        <xdr:cNvPr id="15" name="ZoneTexte 14"/>
        <xdr:cNvSpPr txBox="1"/>
      </xdr:nvSpPr>
      <xdr:spPr>
        <a:xfrm>
          <a:off x="523875" y="942975"/>
          <a:ext cx="1428750" cy="228599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fld id="{0F51A0ED-29C3-4F92-A44A-6B1AC51A7488}" type="TxLink">
            <a:rPr kumimoji="0" lang="fr-FR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t>5J2V Dim</a:t>
          </a:fld>
          <a:endParaRPr kumimoji="0" lang="fr-FR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0</xdr:col>
      <xdr:colOff>1885949</xdr:colOff>
      <xdr:row>5</xdr:row>
      <xdr:rowOff>161925</xdr:rowOff>
    </xdr:from>
    <xdr:ext cx="1590675" cy="238125"/>
    <xdr:sp macro="" textlink="Agent!B6">
      <xdr:nvSpPr>
        <xdr:cNvPr id="17" name="ZoneTexte 16"/>
        <xdr:cNvSpPr txBox="1"/>
      </xdr:nvSpPr>
      <xdr:spPr>
        <a:xfrm>
          <a:off x="1885949" y="1114425"/>
          <a:ext cx="1590675" cy="23812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fld id="{8FA4B427-C91A-4C64-BE63-33C84D1CF928}" type="TxLink">
            <a:rPr kumimoji="0" lang="fr-FR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t>00ans-11mois-27jours</a:t>
          </a:fld>
          <a:endParaRPr kumimoji="0" lang="fr-FR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666749</xdr:colOff>
      <xdr:row>6</xdr:row>
      <xdr:rowOff>133351</xdr:rowOff>
    </xdr:from>
    <xdr:ext cx="2314575" cy="209550"/>
    <xdr:sp macro="" textlink="Agent!E2">
      <xdr:nvSpPr>
        <xdr:cNvPr id="18" name="ZoneTexte 17"/>
        <xdr:cNvSpPr txBox="1"/>
      </xdr:nvSpPr>
      <xdr:spPr>
        <a:xfrm>
          <a:off x="2647949" y="1276351"/>
          <a:ext cx="2314575" cy="20955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fld id="{41B031F6-485D-4C6A-B319-F9BD3CD03B3B}" type="TxLink">
            <a:rPr kumimoji="0" lang="fr-FR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t>DESCAT Patrick</a:t>
          </a:fld>
          <a:endParaRPr kumimoji="0" lang="fr-FR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0</xdr:row>
      <xdr:rowOff>76200</xdr:rowOff>
    </xdr:from>
    <xdr:to>
      <xdr:col>5</xdr:col>
      <xdr:colOff>781050</xdr:colOff>
      <xdr:row>29</xdr:row>
      <xdr:rowOff>28575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autique\clech\Formation\EXCEL\F&#176;%20Recherche%20fac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trick%20descat/Mes%20documents/STAP/Management/dossier%202/LISTE%20DES%20AGENTS%202010/Liste%20des%20agent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eautique\clech\Travaux\D&#233;roulement%20de%20carri&#232;re\Grille%20du%20d&#233;roulement%20de%20carri&#232;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e"/>
      <sheetName val="Adresse"/>
      <sheetName val="Produits"/>
      <sheetName val="AGE"/>
    </sheetNames>
    <sheetDataSet>
      <sheetData sheetId="0" refreshError="1"/>
      <sheetData sheetId="1">
        <row r="2">
          <cell r="A2" t="str">
            <v>S1</v>
          </cell>
        </row>
        <row r="3">
          <cell r="A3" t="str">
            <v>S10</v>
          </cell>
        </row>
        <row r="4">
          <cell r="A4" t="str">
            <v>S2</v>
          </cell>
        </row>
        <row r="5">
          <cell r="A5" t="str">
            <v>S3</v>
          </cell>
        </row>
        <row r="6">
          <cell r="A6" t="str">
            <v>S4</v>
          </cell>
        </row>
        <row r="7">
          <cell r="A7" t="str">
            <v>S5</v>
          </cell>
        </row>
        <row r="8">
          <cell r="A8" t="str">
            <v>S6</v>
          </cell>
        </row>
        <row r="9">
          <cell r="A9" t="str">
            <v>S7</v>
          </cell>
        </row>
        <row r="10">
          <cell r="A10" t="str">
            <v>S8</v>
          </cell>
        </row>
        <row r="11">
          <cell r="A11" t="str">
            <v>S9</v>
          </cell>
        </row>
      </sheetData>
      <sheetData sheetId="2">
        <row r="1">
          <cell r="A1" t="str">
            <v>Référence</v>
          </cell>
          <cell r="B1" t="str">
            <v>Description</v>
          </cell>
          <cell r="C1" t="str">
            <v>PU</v>
          </cell>
          <cell r="D1" t="str">
            <v>TVA</v>
          </cell>
        </row>
        <row r="2">
          <cell r="A2">
            <v>1</v>
          </cell>
          <cell r="B2" t="str">
            <v>Boissons</v>
          </cell>
          <cell r="C2">
            <v>2.4300000000000002</v>
          </cell>
          <cell r="D2">
            <v>0.19600000000000001</v>
          </cell>
        </row>
        <row r="3">
          <cell r="A3">
            <v>2</v>
          </cell>
          <cell r="B3" t="str">
            <v>Condiments</v>
          </cell>
          <cell r="C3">
            <v>1.51</v>
          </cell>
          <cell r="D3">
            <v>5.5E-2</v>
          </cell>
        </row>
        <row r="4">
          <cell r="A4">
            <v>3</v>
          </cell>
          <cell r="B4" t="str">
            <v>Desserts</v>
          </cell>
          <cell r="C4">
            <v>5.4</v>
          </cell>
          <cell r="D4">
            <v>0.19600000000000001</v>
          </cell>
        </row>
        <row r="5">
          <cell r="A5">
            <v>4</v>
          </cell>
          <cell r="B5" t="str">
            <v>Produits Laitiers</v>
          </cell>
          <cell r="C5">
            <v>1.22</v>
          </cell>
          <cell r="D5">
            <v>0.19600000000000001</v>
          </cell>
        </row>
        <row r="6">
          <cell r="A6">
            <v>5</v>
          </cell>
          <cell r="B6" t="str">
            <v>Pâtes et Céréales</v>
          </cell>
          <cell r="C6">
            <v>2.06</v>
          </cell>
          <cell r="D6">
            <v>0.19600000000000001</v>
          </cell>
        </row>
        <row r="7">
          <cell r="A7">
            <v>6</v>
          </cell>
          <cell r="B7" t="str">
            <v>Viandes</v>
          </cell>
          <cell r="C7">
            <v>7.19</v>
          </cell>
          <cell r="D7">
            <v>0.19600000000000001</v>
          </cell>
        </row>
        <row r="8">
          <cell r="A8">
            <v>7</v>
          </cell>
          <cell r="B8" t="str">
            <v>Produits secs</v>
          </cell>
          <cell r="C8">
            <v>2.2799999999999998</v>
          </cell>
          <cell r="D8">
            <v>5.5E-2</v>
          </cell>
        </row>
        <row r="9">
          <cell r="A9">
            <v>8</v>
          </cell>
          <cell r="B9" t="str">
            <v>Poissons</v>
          </cell>
          <cell r="C9">
            <v>10.43</v>
          </cell>
          <cell r="D9">
            <v>0.19600000000000001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STOP"/>
      <sheetName val="Feuil1"/>
    </sheetNames>
    <sheetDataSet>
      <sheetData sheetId="0">
        <row r="2">
          <cell r="B2" t="str">
            <v>RIRI</v>
          </cell>
          <cell r="C2" t="str">
            <v>MCDO</v>
          </cell>
          <cell r="E2">
            <v>40179</v>
          </cell>
          <cell r="J2">
            <v>1234</v>
          </cell>
          <cell r="L2" t="str">
            <v>5J2V Dim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al générale"/>
      <sheetName val="Coef"/>
      <sheetName val="Eval lettre (2)"/>
      <sheetName val="Eval générale 4ans"/>
      <sheetName val="Coef 4ans"/>
    </sheetNames>
    <sheetDataSet>
      <sheetData sheetId="0"/>
      <sheetData sheetId="1"/>
      <sheetData sheetId="2"/>
      <sheetData sheetId="3"/>
      <sheetData sheetId="4">
        <row r="1">
          <cell r="A1" t="str">
            <v>CODE</v>
          </cell>
          <cell r="B1" t="str">
            <v>Nombre de points</v>
          </cell>
        </row>
        <row r="2">
          <cell r="A2" t="str">
            <v>400</v>
          </cell>
          <cell r="B2">
            <v>3</v>
          </cell>
        </row>
        <row r="3">
          <cell r="A3" t="str">
            <v>040</v>
          </cell>
          <cell r="B3">
            <v>2</v>
          </cell>
        </row>
        <row r="4">
          <cell r="A4" t="str">
            <v>004</v>
          </cell>
          <cell r="B4">
            <v>0</v>
          </cell>
        </row>
        <row r="5">
          <cell r="A5" t="str">
            <v>310</v>
          </cell>
          <cell r="B5">
            <v>3</v>
          </cell>
        </row>
        <row r="6">
          <cell r="A6" t="str">
            <v>301</v>
          </cell>
          <cell r="B6">
            <v>3</v>
          </cell>
        </row>
        <row r="7">
          <cell r="A7" t="str">
            <v>013</v>
          </cell>
          <cell r="B7">
            <v>1</v>
          </cell>
        </row>
        <row r="8">
          <cell r="A8" t="str">
            <v>031</v>
          </cell>
          <cell r="B8">
            <v>2</v>
          </cell>
        </row>
        <row r="9">
          <cell r="A9" t="str">
            <v>130</v>
          </cell>
          <cell r="B9">
            <v>2</v>
          </cell>
        </row>
        <row r="10">
          <cell r="A10" t="str">
            <v>103</v>
          </cell>
          <cell r="B10">
            <v>1</v>
          </cell>
        </row>
        <row r="11">
          <cell r="A11" t="str">
            <v>220</v>
          </cell>
          <cell r="B11">
            <v>2</v>
          </cell>
        </row>
        <row r="12">
          <cell r="A12" t="str">
            <v>202</v>
          </cell>
          <cell r="B12">
            <v>2</v>
          </cell>
        </row>
        <row r="13">
          <cell r="A13" t="str">
            <v>022</v>
          </cell>
          <cell r="B1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7"/>
  <sheetViews>
    <sheetView tabSelected="1" workbookViewId="0">
      <selection activeCell="E2" sqref="E2"/>
    </sheetView>
  </sheetViews>
  <sheetFormatPr baseColWidth="10" defaultRowHeight="12.75" x14ac:dyDescent="0.2"/>
  <cols>
    <col min="1" max="1" width="15.625" bestFit="1" customWidth="1"/>
    <col min="2" max="2" width="14.5" bestFit="1" customWidth="1"/>
    <col min="4" max="4" width="11" style="225"/>
    <col min="5" max="5" width="15.625" customWidth="1"/>
  </cols>
  <sheetData>
    <row r="1" spans="1:8" ht="18" x14ac:dyDescent="0.25">
      <c r="A1" s="2" t="s">
        <v>97</v>
      </c>
      <c r="B1" s="1"/>
      <c r="C1" s="1"/>
      <c r="D1" s="223" t="s">
        <v>233</v>
      </c>
      <c r="E1" s="223" t="s">
        <v>234</v>
      </c>
      <c r="G1" s="97">
        <v>1</v>
      </c>
      <c r="H1" s="97"/>
    </row>
    <row r="2" spans="1:8" x14ac:dyDescent="0.2">
      <c r="A2" s="82" t="s">
        <v>98</v>
      </c>
      <c r="B2" s="82" t="str">
        <f>[2]LISTE!$B$2</f>
        <v>RIRI</v>
      </c>
      <c r="C2" s="1"/>
      <c r="D2" s="224">
        <v>2010</v>
      </c>
      <c r="E2" s="274" t="s">
        <v>232</v>
      </c>
      <c r="G2" s="97"/>
      <c r="H2" s="97"/>
    </row>
    <row r="3" spans="1:8" x14ac:dyDescent="0.2">
      <c r="A3" s="1" t="s">
        <v>99</v>
      </c>
      <c r="B3" s="1" t="str">
        <f>[2]LISTE!$C$2</f>
        <v>MCDO</v>
      </c>
      <c r="C3" s="1"/>
      <c r="D3" s="224">
        <v>2011</v>
      </c>
      <c r="E3" s="274"/>
      <c r="G3" s="97"/>
      <c r="H3" s="97"/>
    </row>
    <row r="4" spans="1:8" x14ac:dyDescent="0.2">
      <c r="A4" s="82" t="s">
        <v>33</v>
      </c>
      <c r="B4" s="1" t="str">
        <f>[2]LISTE!$L$2</f>
        <v>5J2V Dim</v>
      </c>
      <c r="C4" s="1"/>
      <c r="D4" s="224">
        <v>2012</v>
      </c>
      <c r="E4" s="274"/>
      <c r="G4" s="97"/>
      <c r="H4" s="97"/>
    </row>
    <row r="5" spans="1:8" x14ac:dyDescent="0.2">
      <c r="A5" s="82" t="s">
        <v>34</v>
      </c>
      <c r="B5" s="82">
        <f>[2]LISTE!$J$2</f>
        <v>1234</v>
      </c>
      <c r="D5" s="224">
        <v>2013</v>
      </c>
      <c r="E5" s="274"/>
      <c r="G5" s="97"/>
      <c r="H5" s="97"/>
    </row>
    <row r="6" spans="1:8" x14ac:dyDescent="0.2">
      <c r="A6" s="82" t="s">
        <v>104</v>
      </c>
      <c r="B6" s="252">
        <f ca="1">NOW()-B7</f>
        <v>332.62825462962792</v>
      </c>
      <c r="G6" s="97"/>
      <c r="H6" s="97"/>
    </row>
    <row r="7" spans="1:8" x14ac:dyDescent="0.2">
      <c r="A7" s="82" t="s">
        <v>214</v>
      </c>
      <c r="B7" s="253">
        <f>[2]LISTE!$E$2</f>
        <v>40179</v>
      </c>
    </row>
  </sheetData>
  <sheetProtection sheet="1" objects="1" scenarios="1" selectLockedCells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L121"/>
  <sheetViews>
    <sheetView topLeftCell="A22" workbookViewId="0">
      <selection activeCell="C10" sqref="C10"/>
    </sheetView>
  </sheetViews>
  <sheetFormatPr baseColWidth="10" defaultColWidth="8" defaultRowHeight="15" x14ac:dyDescent="0.25"/>
  <cols>
    <col min="1" max="2" width="8" style="110"/>
    <col min="3" max="3" width="3.125" style="256" customWidth="1"/>
    <col min="4" max="10" width="8" style="110"/>
    <col min="11" max="11" width="8.25" style="110" customWidth="1"/>
    <col min="12" max="12" width="5.875" style="110" hidden="1" customWidth="1"/>
    <col min="13" max="16384" width="8" style="110"/>
  </cols>
  <sheetData>
    <row r="1" spans="1:12" ht="29.25" customHeight="1" thickBot="1" x14ac:dyDescent="0.4">
      <c r="E1" s="219" t="s">
        <v>229</v>
      </c>
    </row>
    <row r="2" spans="1:12" ht="21" x14ac:dyDescent="0.35">
      <c r="I2" s="111" t="s">
        <v>228</v>
      </c>
      <c r="J2" s="269"/>
    </row>
    <row r="3" spans="1:12" ht="21" x14ac:dyDescent="0.35">
      <c r="A3" s="220" t="s">
        <v>212</v>
      </c>
      <c r="D3" s="269"/>
      <c r="I3" s="111" t="s">
        <v>130</v>
      </c>
      <c r="J3" s="269"/>
    </row>
    <row r="4" spans="1:12" ht="21" x14ac:dyDescent="0.35">
      <c r="A4" s="218" t="s">
        <v>227</v>
      </c>
      <c r="D4" s="269"/>
      <c r="I4" s="111" t="s">
        <v>131</v>
      </c>
      <c r="J4" s="269"/>
    </row>
    <row r="5" spans="1:12" ht="30" customHeight="1" x14ac:dyDescent="0.35">
      <c r="E5" s="111"/>
      <c r="K5" s="217"/>
    </row>
    <row r="6" spans="1:12" ht="15.75" x14ac:dyDescent="0.25">
      <c r="B6" s="112"/>
      <c r="C6" s="257"/>
      <c r="D6" s="113" t="s">
        <v>132</v>
      </c>
    </row>
    <row r="7" spans="1:12" ht="15.75" x14ac:dyDescent="0.25">
      <c r="B7" s="112"/>
      <c r="C7" s="257"/>
      <c r="D7" s="113"/>
    </row>
    <row r="8" spans="1:12" ht="16.5" thickBot="1" x14ac:dyDescent="0.3">
      <c r="A8" s="114" t="s">
        <v>133</v>
      </c>
      <c r="L8" s="110">
        <f>L9+L10+L11+L12</f>
        <v>4</v>
      </c>
    </row>
    <row r="9" spans="1:12" ht="15.75" thickBot="1" x14ac:dyDescent="0.3">
      <c r="A9" s="115"/>
      <c r="B9" s="116" t="s">
        <v>134</v>
      </c>
      <c r="C9" s="259"/>
      <c r="D9" s="117" t="s">
        <v>135</v>
      </c>
      <c r="E9" s="116"/>
      <c r="F9" s="116"/>
      <c r="G9" s="116"/>
      <c r="H9" s="116"/>
      <c r="I9" s="116"/>
      <c r="J9" s="116"/>
      <c r="K9" s="118"/>
      <c r="L9" s="8" t="str">
        <f>IF('Fiche 1 ind d''évaluation'!C9="X","1","0")</f>
        <v>0</v>
      </c>
    </row>
    <row r="10" spans="1:12" ht="16.5" thickBot="1" x14ac:dyDescent="0.3">
      <c r="A10" s="119"/>
      <c r="B10" s="116" t="s">
        <v>136</v>
      </c>
      <c r="C10" s="272"/>
      <c r="D10" s="117" t="s">
        <v>137</v>
      </c>
      <c r="E10" s="116"/>
      <c r="F10" s="116"/>
      <c r="G10" s="116"/>
      <c r="H10" s="116"/>
      <c r="I10" s="116"/>
      <c r="J10" s="116"/>
      <c r="K10" s="118"/>
      <c r="L10" s="8" t="str">
        <f>IF('Fiche 1 ind d''évaluation'!C10="X","2","0")</f>
        <v>0</v>
      </c>
    </row>
    <row r="11" spans="1:12" ht="16.5" thickBot="1" x14ac:dyDescent="0.3">
      <c r="A11" s="119"/>
      <c r="B11" s="116" t="s">
        <v>138</v>
      </c>
      <c r="C11" s="258"/>
      <c r="D11" s="117" t="s">
        <v>139</v>
      </c>
      <c r="E11" s="116"/>
      <c r="F11" s="116"/>
      <c r="G11" s="116"/>
      <c r="H11" s="116"/>
      <c r="I11" s="116"/>
      <c r="J11" s="116"/>
      <c r="K11" s="118"/>
      <c r="L11" s="8" t="str">
        <f>IF('Fiche 1 ind d''évaluation'!C11="X","3","0")</f>
        <v>0</v>
      </c>
    </row>
    <row r="12" spans="1:12" ht="16.5" thickBot="1" x14ac:dyDescent="0.3">
      <c r="A12" s="119"/>
      <c r="B12" s="116" t="s">
        <v>140</v>
      </c>
      <c r="C12" s="259" t="s">
        <v>211</v>
      </c>
      <c r="D12" s="117" t="s">
        <v>41</v>
      </c>
      <c r="E12" s="116"/>
      <c r="F12" s="116"/>
      <c r="G12" s="116"/>
      <c r="H12" s="116"/>
      <c r="I12" s="116"/>
      <c r="J12" s="116"/>
      <c r="K12" s="118"/>
      <c r="L12" s="8" t="str">
        <f>IF('Fiche 1 ind d''évaluation'!C12="X","4","0")</f>
        <v>4</v>
      </c>
    </row>
    <row r="13" spans="1:12" ht="15.75" x14ac:dyDescent="0.25">
      <c r="A13" s="120"/>
      <c r="B13" s="121"/>
      <c r="C13" s="260"/>
      <c r="D13" s="121"/>
      <c r="E13" s="121"/>
      <c r="F13" s="121"/>
      <c r="G13" s="121"/>
      <c r="H13" s="121"/>
      <c r="I13" s="121"/>
      <c r="J13" s="121"/>
      <c r="K13" s="121"/>
    </row>
    <row r="14" spans="1:12" ht="16.5" thickBot="1" x14ac:dyDescent="0.3">
      <c r="A14" s="122" t="s">
        <v>141</v>
      </c>
      <c r="D14" s="121"/>
      <c r="E14" s="121"/>
      <c r="F14" s="121"/>
      <c r="G14" s="121"/>
      <c r="H14" s="121"/>
      <c r="I14" s="121"/>
      <c r="J14" s="121"/>
      <c r="K14" s="121"/>
      <c r="L14" s="110">
        <f>L15+L16+L17+L18</f>
        <v>4</v>
      </c>
    </row>
    <row r="15" spans="1:12" ht="15.75" thickBot="1" x14ac:dyDescent="0.3">
      <c r="A15" s="115"/>
      <c r="B15" s="123" t="s">
        <v>134</v>
      </c>
      <c r="C15" s="259"/>
      <c r="D15" s="117" t="s">
        <v>142</v>
      </c>
      <c r="E15" s="116"/>
      <c r="F15" s="116"/>
      <c r="G15" s="116"/>
      <c r="H15" s="116"/>
      <c r="I15" s="116"/>
      <c r="J15" s="116"/>
      <c r="K15" s="118"/>
      <c r="L15" s="8" t="str">
        <f>IF('Fiche 1 ind d''évaluation'!C15="X","1","0")</f>
        <v>0</v>
      </c>
    </row>
    <row r="16" spans="1:12" ht="16.5" thickBot="1" x14ac:dyDescent="0.3">
      <c r="A16" s="119"/>
      <c r="B16" s="123" t="s">
        <v>136</v>
      </c>
      <c r="C16" s="272"/>
      <c r="D16" s="117" t="s">
        <v>143</v>
      </c>
      <c r="E16" s="116"/>
      <c r="F16" s="116"/>
      <c r="G16" s="116"/>
      <c r="H16" s="116"/>
      <c r="I16" s="116"/>
      <c r="J16" s="116"/>
      <c r="K16" s="118"/>
      <c r="L16" s="8" t="str">
        <f>IF('Fiche 1 ind d''évaluation'!C16="X","2","0")</f>
        <v>0</v>
      </c>
    </row>
    <row r="17" spans="1:12" ht="16.5" thickBot="1" x14ac:dyDescent="0.3">
      <c r="A17" s="119"/>
      <c r="B17" s="123" t="s">
        <v>138</v>
      </c>
      <c r="C17" s="258"/>
      <c r="D17" s="117" t="s">
        <v>144</v>
      </c>
      <c r="E17" s="116"/>
      <c r="F17" s="116"/>
      <c r="G17" s="116"/>
      <c r="H17" s="116"/>
      <c r="I17" s="116"/>
      <c r="J17" s="116"/>
      <c r="K17" s="118"/>
      <c r="L17" s="8" t="str">
        <f>IF('Fiche 1 ind d''évaluation'!C17="X","3","0")</f>
        <v>0</v>
      </c>
    </row>
    <row r="18" spans="1:12" ht="16.5" thickBot="1" x14ac:dyDescent="0.3">
      <c r="A18" s="119"/>
      <c r="B18" s="123" t="s">
        <v>140</v>
      </c>
      <c r="C18" s="259" t="s">
        <v>211</v>
      </c>
      <c r="D18" s="117" t="s">
        <v>43</v>
      </c>
      <c r="E18" s="116"/>
      <c r="F18" s="116"/>
      <c r="G18" s="116"/>
      <c r="H18" s="116"/>
      <c r="I18" s="116"/>
      <c r="J18" s="116"/>
      <c r="K18" s="118"/>
      <c r="L18" s="8" t="str">
        <f>IF('Fiche 1 ind d''évaluation'!C18="X","4","0")</f>
        <v>4</v>
      </c>
    </row>
    <row r="19" spans="1:12" ht="15.75" x14ac:dyDescent="0.25">
      <c r="A19" s="120"/>
      <c r="B19" s="121"/>
      <c r="C19" s="260"/>
      <c r="D19" s="121"/>
      <c r="E19" s="121"/>
      <c r="F19" s="121"/>
      <c r="G19" s="121"/>
      <c r="H19" s="121"/>
      <c r="I19" s="121"/>
      <c r="J19" s="121"/>
      <c r="K19" s="121"/>
    </row>
    <row r="20" spans="1:12" ht="16.5" thickBot="1" x14ac:dyDescent="0.3">
      <c r="A20" s="124" t="s">
        <v>145</v>
      </c>
      <c r="D20" s="121"/>
      <c r="E20" s="121"/>
      <c r="F20" s="121"/>
      <c r="G20" s="121"/>
      <c r="H20" s="121"/>
      <c r="I20" s="121"/>
      <c r="J20" s="121"/>
      <c r="K20" s="121"/>
      <c r="L20" s="110">
        <f>L21+L22+L23+L24</f>
        <v>4</v>
      </c>
    </row>
    <row r="21" spans="1:12" ht="15.75" thickBot="1" x14ac:dyDescent="0.3">
      <c r="A21" s="115"/>
      <c r="B21" s="123" t="s">
        <v>134</v>
      </c>
      <c r="C21" s="259"/>
      <c r="D21" s="117" t="s">
        <v>146</v>
      </c>
      <c r="E21" s="116"/>
      <c r="F21" s="116"/>
      <c r="G21" s="116"/>
      <c r="H21" s="116"/>
      <c r="I21" s="116"/>
      <c r="J21" s="116"/>
      <c r="K21" s="118"/>
      <c r="L21" s="8" t="str">
        <f>IF('Fiche 1 ind d''évaluation'!C21="X","1","0")</f>
        <v>0</v>
      </c>
    </row>
    <row r="22" spans="1:12" ht="16.5" thickBot="1" x14ac:dyDescent="0.3">
      <c r="A22" s="119"/>
      <c r="B22" s="123" t="s">
        <v>136</v>
      </c>
      <c r="C22" s="258"/>
      <c r="D22" s="117" t="s">
        <v>147</v>
      </c>
      <c r="E22" s="116"/>
      <c r="F22" s="116"/>
      <c r="G22" s="116"/>
      <c r="H22" s="116"/>
      <c r="I22" s="116"/>
      <c r="J22" s="116"/>
      <c r="K22" s="118"/>
      <c r="L22" s="8" t="str">
        <f>IF('Fiche 1 ind d''évaluation'!C22="X","2","0")</f>
        <v>0</v>
      </c>
    </row>
    <row r="23" spans="1:12" ht="16.5" thickBot="1" x14ac:dyDescent="0.3">
      <c r="A23" s="119"/>
      <c r="B23" s="123" t="s">
        <v>138</v>
      </c>
      <c r="C23" s="272"/>
      <c r="D23" s="125" t="s">
        <v>148</v>
      </c>
      <c r="E23" s="126"/>
      <c r="F23" s="126"/>
      <c r="G23" s="126"/>
      <c r="H23" s="126"/>
      <c r="I23" s="126"/>
      <c r="J23" s="126"/>
      <c r="K23" s="127"/>
      <c r="L23" s="8" t="str">
        <f>IF('Fiche 1 ind d''évaluation'!C23="X","3","0")</f>
        <v>0</v>
      </c>
    </row>
    <row r="24" spans="1:12" ht="16.5" thickBot="1" x14ac:dyDescent="0.3">
      <c r="A24" s="119"/>
      <c r="B24" s="123" t="s">
        <v>140</v>
      </c>
      <c r="C24" s="259" t="s">
        <v>211</v>
      </c>
      <c r="D24" s="117" t="s">
        <v>45</v>
      </c>
      <c r="E24" s="116"/>
      <c r="F24" s="116"/>
      <c r="G24" s="116"/>
      <c r="H24" s="116"/>
      <c r="I24" s="116"/>
      <c r="J24" s="116"/>
      <c r="K24" s="118"/>
      <c r="L24" s="8" t="str">
        <f>IF('Fiche 1 ind d''évaluation'!C24="X","4","0")</f>
        <v>4</v>
      </c>
    </row>
    <row r="25" spans="1:12" ht="15.75" x14ac:dyDescent="0.25">
      <c r="A25" s="120"/>
      <c r="B25" s="121"/>
      <c r="C25" s="260"/>
      <c r="D25" s="121"/>
      <c r="E25" s="121"/>
      <c r="F25" s="121"/>
      <c r="G25" s="121"/>
      <c r="H25" s="121"/>
      <c r="I25" s="121"/>
      <c r="J25" s="121"/>
      <c r="K25" s="121"/>
    </row>
    <row r="26" spans="1:12" ht="16.5" thickBot="1" x14ac:dyDescent="0.3">
      <c r="A26" s="124" t="s">
        <v>149</v>
      </c>
      <c r="K26" s="121"/>
      <c r="L26" s="110">
        <f>L27+L28+L29+L30</f>
        <v>4</v>
      </c>
    </row>
    <row r="27" spans="1:12" ht="15.75" thickBot="1" x14ac:dyDescent="0.3">
      <c r="A27" s="115"/>
      <c r="B27" s="117" t="s">
        <v>134</v>
      </c>
      <c r="C27" s="259"/>
      <c r="D27" s="117" t="s">
        <v>150</v>
      </c>
      <c r="E27" s="116"/>
      <c r="F27" s="116"/>
      <c r="G27" s="116"/>
      <c r="H27" s="116"/>
      <c r="I27" s="116"/>
      <c r="J27" s="116"/>
      <c r="K27" s="118"/>
      <c r="L27" s="8" t="str">
        <f>IF('Fiche 1 ind d''évaluation'!C27="X","1","0")</f>
        <v>0</v>
      </c>
    </row>
    <row r="28" spans="1:12" ht="16.5" thickBot="1" x14ac:dyDescent="0.3">
      <c r="A28" s="119"/>
      <c r="B28" s="117" t="s">
        <v>136</v>
      </c>
      <c r="C28" s="258"/>
      <c r="D28" s="117" t="s">
        <v>151</v>
      </c>
      <c r="E28" s="116"/>
      <c r="F28" s="116"/>
      <c r="G28" s="116"/>
      <c r="H28" s="116"/>
      <c r="I28" s="116"/>
      <c r="J28" s="116"/>
      <c r="K28" s="118"/>
      <c r="L28" s="8" t="str">
        <f>IF('Fiche 1 ind d''évaluation'!C28="X","2","0")</f>
        <v>0</v>
      </c>
    </row>
    <row r="29" spans="1:12" ht="16.5" thickBot="1" x14ac:dyDescent="0.3">
      <c r="A29" s="119"/>
      <c r="B29" s="117" t="s">
        <v>138</v>
      </c>
      <c r="C29" s="261"/>
      <c r="D29" s="117" t="s">
        <v>152</v>
      </c>
      <c r="E29" s="116"/>
      <c r="F29" s="116"/>
      <c r="G29" s="116"/>
      <c r="H29" s="116"/>
      <c r="I29" s="116"/>
      <c r="J29" s="116"/>
      <c r="K29" s="118"/>
      <c r="L29" s="8" t="str">
        <f>IF('Fiche 1 ind d''évaluation'!C29="X","3","0")</f>
        <v>0</v>
      </c>
    </row>
    <row r="30" spans="1:12" ht="16.5" thickBot="1" x14ac:dyDescent="0.3">
      <c r="A30" s="119"/>
      <c r="B30" s="117" t="s">
        <v>140</v>
      </c>
      <c r="C30" s="259" t="s">
        <v>211</v>
      </c>
      <c r="D30" s="117" t="s">
        <v>47</v>
      </c>
      <c r="E30" s="116"/>
      <c r="F30" s="116"/>
      <c r="G30" s="116"/>
      <c r="H30" s="116"/>
      <c r="I30" s="116"/>
      <c r="J30" s="116"/>
      <c r="K30" s="118"/>
      <c r="L30" s="8" t="str">
        <f>IF('Fiche 1 ind d''évaluation'!C30="X","4","0")</f>
        <v>4</v>
      </c>
    </row>
    <row r="31" spans="1:12" ht="15.75" x14ac:dyDescent="0.25">
      <c r="A31" s="120"/>
      <c r="B31" s="121"/>
      <c r="C31" s="260"/>
      <c r="D31" s="121"/>
      <c r="E31" s="121"/>
      <c r="F31" s="121"/>
      <c r="G31" s="121"/>
      <c r="H31" s="121"/>
      <c r="I31" s="121"/>
      <c r="J31" s="121"/>
      <c r="K31" s="121"/>
    </row>
    <row r="32" spans="1:12" ht="21" customHeight="1" x14ac:dyDescent="0.25">
      <c r="A32" s="120"/>
      <c r="B32" s="121"/>
      <c r="C32" s="260"/>
      <c r="D32" s="121"/>
      <c r="E32" s="121"/>
      <c r="F32" s="121"/>
      <c r="G32" s="121"/>
      <c r="H32" s="121"/>
      <c r="I32" s="121"/>
      <c r="J32" s="121"/>
      <c r="K32" s="121"/>
    </row>
    <row r="33" spans="1:12" ht="15.75" x14ac:dyDescent="0.25">
      <c r="A33" s="112"/>
      <c r="D33" s="113" t="s">
        <v>222</v>
      </c>
      <c r="E33" s="121"/>
      <c r="F33" s="121"/>
      <c r="G33" s="121"/>
    </row>
    <row r="34" spans="1:12" ht="15.75" x14ac:dyDescent="0.25">
      <c r="D34" s="113"/>
      <c r="E34" s="121"/>
      <c r="F34" s="121"/>
      <c r="G34" s="121"/>
    </row>
    <row r="35" spans="1:12" ht="15.75" thickBot="1" x14ac:dyDescent="0.3">
      <c r="A35" s="128" t="s">
        <v>171</v>
      </c>
      <c r="L35" s="110">
        <f>L36+L37+L38+L39</f>
        <v>4</v>
      </c>
    </row>
    <row r="36" spans="1:12" ht="15.75" thickBot="1" x14ac:dyDescent="0.3">
      <c r="A36" s="115"/>
      <c r="B36" s="123" t="s">
        <v>134</v>
      </c>
      <c r="C36" s="259"/>
      <c r="D36" s="117" t="s">
        <v>172</v>
      </c>
      <c r="E36" s="116"/>
      <c r="F36" s="116"/>
      <c r="G36" s="116"/>
      <c r="H36" s="116"/>
      <c r="I36" s="116"/>
      <c r="J36" s="116"/>
      <c r="K36" s="118"/>
      <c r="L36" s="8" t="str">
        <f>IF('Fiche 1 ind d''évaluation'!C36="X","1","0")</f>
        <v>0</v>
      </c>
    </row>
    <row r="37" spans="1:12" ht="16.5" thickBot="1" x14ac:dyDescent="0.3">
      <c r="A37" s="119"/>
      <c r="B37" s="123" t="s">
        <v>136</v>
      </c>
      <c r="C37" s="258"/>
      <c r="D37" s="117" t="s">
        <v>173</v>
      </c>
      <c r="E37" s="116"/>
      <c r="F37" s="116"/>
      <c r="G37" s="116"/>
      <c r="H37" s="116"/>
      <c r="I37" s="116"/>
      <c r="J37" s="116"/>
      <c r="K37" s="118"/>
      <c r="L37" s="8" t="str">
        <f>IF('Fiche 1 ind d''évaluation'!C37="X","2","0")</f>
        <v>0</v>
      </c>
    </row>
    <row r="38" spans="1:12" ht="16.5" thickBot="1" x14ac:dyDescent="0.3">
      <c r="A38" s="119"/>
      <c r="B38" s="123" t="s">
        <v>138</v>
      </c>
      <c r="C38" s="261"/>
      <c r="D38" s="117" t="s">
        <v>174</v>
      </c>
      <c r="E38" s="116"/>
      <c r="F38" s="116"/>
      <c r="G38" s="116"/>
      <c r="H38" s="116"/>
      <c r="I38" s="116"/>
      <c r="J38" s="116"/>
      <c r="K38" s="118"/>
      <c r="L38" s="8" t="str">
        <f>IF('Fiche 1 ind d''évaluation'!C38="X","3","0")</f>
        <v>0</v>
      </c>
    </row>
    <row r="39" spans="1:12" ht="16.5" thickBot="1" x14ac:dyDescent="0.3">
      <c r="A39" s="119"/>
      <c r="B39" s="123" t="s">
        <v>140</v>
      </c>
      <c r="C39" s="259" t="s">
        <v>211</v>
      </c>
      <c r="D39" s="117" t="s">
        <v>175</v>
      </c>
      <c r="E39" s="116"/>
      <c r="F39" s="116"/>
      <c r="G39" s="116"/>
      <c r="H39" s="116"/>
      <c r="I39" s="116"/>
      <c r="J39" s="116"/>
      <c r="K39" s="118"/>
      <c r="L39" s="8" t="str">
        <f>IF('Fiche 1 ind d''évaluation'!C39="X","4","0")</f>
        <v>4</v>
      </c>
    </row>
    <row r="40" spans="1:12" ht="15.75" x14ac:dyDescent="0.25">
      <c r="A40" s="120"/>
      <c r="B40" s="121"/>
      <c r="C40" s="260"/>
    </row>
    <row r="41" spans="1:12" ht="15.75" thickBot="1" x14ac:dyDescent="0.3">
      <c r="A41" s="128" t="s">
        <v>176</v>
      </c>
      <c r="L41" s="110">
        <f>L42+L43+L44+L45</f>
        <v>4</v>
      </c>
    </row>
    <row r="42" spans="1:12" ht="15.75" thickBot="1" x14ac:dyDescent="0.3">
      <c r="A42" s="115"/>
      <c r="B42" s="117" t="s">
        <v>134</v>
      </c>
      <c r="C42" s="259"/>
      <c r="D42" s="117" t="s">
        <v>177</v>
      </c>
      <c r="E42" s="116"/>
      <c r="F42" s="116"/>
      <c r="G42" s="116"/>
      <c r="H42" s="116"/>
      <c r="I42" s="116"/>
      <c r="J42" s="116"/>
      <c r="K42" s="118"/>
      <c r="L42" s="8" t="str">
        <f>IF('Fiche 1 ind d''évaluation'!C42="X","1","0")</f>
        <v>0</v>
      </c>
    </row>
    <row r="43" spans="1:12" ht="16.5" thickBot="1" x14ac:dyDescent="0.3">
      <c r="A43" s="119"/>
      <c r="B43" s="117" t="s">
        <v>136</v>
      </c>
      <c r="C43" s="263"/>
      <c r="D43" s="117" t="s">
        <v>178</v>
      </c>
      <c r="E43" s="116"/>
      <c r="F43" s="116"/>
      <c r="G43" s="116"/>
      <c r="H43" s="116"/>
      <c r="I43" s="116"/>
      <c r="J43" s="116"/>
      <c r="K43" s="118"/>
      <c r="L43" s="8" t="str">
        <f>IF('Fiche 1 ind d''évaluation'!C43="X","2","0")</f>
        <v>0</v>
      </c>
    </row>
    <row r="44" spans="1:12" ht="16.5" thickBot="1" x14ac:dyDescent="0.3">
      <c r="A44" s="119"/>
      <c r="B44" s="117" t="s">
        <v>138</v>
      </c>
      <c r="C44" s="258"/>
      <c r="D44" s="117" t="s">
        <v>179</v>
      </c>
      <c r="E44" s="116"/>
      <c r="F44" s="116"/>
      <c r="G44" s="116"/>
      <c r="H44" s="116"/>
      <c r="I44" s="116"/>
      <c r="J44" s="116"/>
      <c r="K44" s="118"/>
      <c r="L44" s="8" t="str">
        <f>IF('Fiche 1 ind d''évaluation'!C44="X","3","0")</f>
        <v>0</v>
      </c>
    </row>
    <row r="45" spans="1:12" ht="16.5" thickBot="1" x14ac:dyDescent="0.3">
      <c r="A45" s="119"/>
      <c r="B45" s="116" t="s">
        <v>140</v>
      </c>
      <c r="C45" s="265" t="s">
        <v>211</v>
      </c>
      <c r="D45" s="117" t="s">
        <v>51</v>
      </c>
      <c r="E45" s="116"/>
      <c r="F45" s="116"/>
      <c r="G45" s="116"/>
      <c r="H45" s="116"/>
      <c r="I45" s="116"/>
      <c r="J45" s="116"/>
      <c r="K45" s="118"/>
      <c r="L45" s="8" t="str">
        <f>IF('Fiche 1 ind d''évaluation'!C45="X","4","0")</f>
        <v>4</v>
      </c>
    </row>
    <row r="46" spans="1:12" ht="26.25" customHeight="1" x14ac:dyDescent="0.25">
      <c r="A46" s="120"/>
      <c r="B46" s="121"/>
      <c r="C46" s="266"/>
      <c r="L46" s="8"/>
    </row>
    <row r="47" spans="1:12" ht="15.75" thickBot="1" x14ac:dyDescent="0.3">
      <c r="A47" s="128" t="s">
        <v>180</v>
      </c>
      <c r="L47" s="110">
        <f>L48+L49+L50+L51</f>
        <v>4</v>
      </c>
    </row>
    <row r="48" spans="1:12" ht="15.75" thickBot="1" x14ac:dyDescent="0.3">
      <c r="A48" s="115"/>
      <c r="B48" s="123" t="s">
        <v>134</v>
      </c>
      <c r="C48" s="259"/>
      <c r="D48" s="216" t="s">
        <v>215</v>
      </c>
      <c r="E48" s="116"/>
      <c r="F48" s="116"/>
      <c r="G48" s="116"/>
      <c r="H48" s="116"/>
      <c r="I48" s="116"/>
      <c r="J48" s="116"/>
      <c r="K48" s="118"/>
      <c r="L48" s="8" t="str">
        <f>IF('Fiche 1 ind d''évaluation'!C48="X","1","0")</f>
        <v>0</v>
      </c>
    </row>
    <row r="49" spans="1:12" ht="16.5" thickBot="1" x14ac:dyDescent="0.3">
      <c r="A49" s="119"/>
      <c r="B49" s="129" t="s">
        <v>136</v>
      </c>
      <c r="C49" s="263"/>
      <c r="D49" s="117" t="s">
        <v>181</v>
      </c>
      <c r="E49" s="116"/>
      <c r="F49" s="116"/>
      <c r="G49" s="116"/>
      <c r="H49" s="116"/>
      <c r="I49" s="116"/>
      <c r="J49" s="116"/>
      <c r="K49" s="118"/>
      <c r="L49" s="8" t="str">
        <f>IF('Fiche 1 ind d''évaluation'!C49="X","2","0")</f>
        <v>0</v>
      </c>
    </row>
    <row r="50" spans="1:12" ht="16.5" thickBot="1" x14ac:dyDescent="0.3">
      <c r="A50" s="119"/>
      <c r="B50" s="123" t="s">
        <v>138</v>
      </c>
      <c r="C50" s="272"/>
      <c r="D50" s="117" t="s">
        <v>182</v>
      </c>
      <c r="E50" s="116"/>
      <c r="F50" s="116"/>
      <c r="G50" s="116"/>
      <c r="H50" s="116"/>
      <c r="I50" s="116"/>
      <c r="J50" s="116"/>
      <c r="K50" s="118"/>
      <c r="L50" s="8" t="str">
        <f>IF('Fiche 1 ind d''évaluation'!C50="X","3","0")</f>
        <v>0</v>
      </c>
    </row>
    <row r="51" spans="1:12" ht="16.5" thickBot="1" x14ac:dyDescent="0.3">
      <c r="A51" s="119"/>
      <c r="B51" s="123" t="s">
        <v>140</v>
      </c>
      <c r="C51" s="259" t="s">
        <v>211</v>
      </c>
      <c r="D51" s="117" t="s">
        <v>53</v>
      </c>
      <c r="E51" s="116"/>
      <c r="F51" s="116"/>
      <c r="G51" s="116"/>
      <c r="H51" s="116"/>
      <c r="I51" s="116"/>
      <c r="J51" s="116"/>
      <c r="K51" s="118"/>
      <c r="L51" s="8" t="str">
        <f>IF('Fiche 1 ind d''évaluation'!C51="X","4","0")</f>
        <v>4</v>
      </c>
    </row>
    <row r="52" spans="1:12" ht="15.75" x14ac:dyDescent="0.25">
      <c r="A52" s="120"/>
      <c r="B52" s="121"/>
      <c r="C52" s="260"/>
    </row>
    <row r="53" spans="1:12" ht="15.75" thickBot="1" x14ac:dyDescent="0.3">
      <c r="A53" s="128" t="s">
        <v>183</v>
      </c>
      <c r="L53" s="110">
        <f>L54+L55+L56+L57</f>
        <v>4</v>
      </c>
    </row>
    <row r="54" spans="1:12" ht="15.75" thickBot="1" x14ac:dyDescent="0.3">
      <c r="A54" s="115"/>
      <c r="B54" s="123" t="s">
        <v>134</v>
      </c>
      <c r="C54" s="259"/>
      <c r="D54" s="117" t="s">
        <v>184</v>
      </c>
      <c r="E54" s="116"/>
      <c r="F54" s="116"/>
      <c r="G54" s="116"/>
      <c r="H54" s="116"/>
      <c r="I54" s="116"/>
      <c r="J54" s="116"/>
      <c r="K54" s="118"/>
      <c r="L54" s="8" t="str">
        <f>IF('Fiche 1 ind d''évaluation'!C54="X","1","0")</f>
        <v>0</v>
      </c>
    </row>
    <row r="55" spans="1:12" ht="16.5" thickBot="1" x14ac:dyDescent="0.3">
      <c r="A55" s="119"/>
      <c r="B55" s="123" t="s">
        <v>136</v>
      </c>
      <c r="C55" s="258"/>
      <c r="D55" s="117" t="s">
        <v>185</v>
      </c>
      <c r="E55" s="116"/>
      <c r="F55" s="116"/>
      <c r="G55" s="116"/>
      <c r="H55" s="116"/>
      <c r="I55" s="116"/>
      <c r="J55" s="116"/>
      <c r="K55" s="118"/>
      <c r="L55" s="8" t="str">
        <f>IF('Fiche 1 ind d''évaluation'!C55="X","2","0")</f>
        <v>0</v>
      </c>
    </row>
    <row r="56" spans="1:12" ht="16.5" thickBot="1" x14ac:dyDescent="0.3">
      <c r="A56" s="119"/>
      <c r="B56" s="123" t="s">
        <v>138</v>
      </c>
      <c r="C56" s="258"/>
      <c r="D56" s="117" t="s">
        <v>186</v>
      </c>
      <c r="E56" s="116"/>
      <c r="F56" s="116"/>
      <c r="G56" s="116"/>
      <c r="H56" s="116"/>
      <c r="I56" s="116"/>
      <c r="J56" s="116"/>
      <c r="K56" s="118"/>
      <c r="L56" s="8" t="str">
        <f>IF('Fiche 1 ind d''évaluation'!C56="X","3","0")</f>
        <v>0</v>
      </c>
    </row>
    <row r="57" spans="1:12" ht="16.5" thickBot="1" x14ac:dyDescent="0.3">
      <c r="A57" s="119"/>
      <c r="B57" s="123" t="s">
        <v>140</v>
      </c>
      <c r="C57" s="259" t="s">
        <v>211</v>
      </c>
      <c r="D57" s="117" t="s">
        <v>55</v>
      </c>
      <c r="E57" s="116"/>
      <c r="F57" s="116"/>
      <c r="G57" s="116"/>
      <c r="H57" s="116"/>
      <c r="I57" s="116"/>
      <c r="J57" s="116"/>
      <c r="K57" s="118"/>
      <c r="L57" s="8" t="str">
        <f>IF('Fiche 1 ind d''évaluation'!C57="X","4","0")</f>
        <v>4</v>
      </c>
    </row>
    <row r="58" spans="1:12" x14ac:dyDescent="0.25">
      <c r="A58" s="130"/>
    </row>
    <row r="59" spans="1:12" ht="15.75" thickBot="1" x14ac:dyDescent="0.3">
      <c r="A59" s="128" t="s">
        <v>187</v>
      </c>
      <c r="L59" s="110">
        <f>L60+L61+L62+L63</f>
        <v>4</v>
      </c>
    </row>
    <row r="60" spans="1:12" ht="15.75" thickBot="1" x14ac:dyDescent="0.3">
      <c r="A60" s="115"/>
      <c r="B60" s="123" t="s">
        <v>134</v>
      </c>
      <c r="C60" s="259"/>
      <c r="D60" s="117" t="s">
        <v>188</v>
      </c>
      <c r="E60" s="116"/>
      <c r="F60" s="116"/>
      <c r="G60" s="116"/>
      <c r="H60" s="116"/>
      <c r="I60" s="116"/>
      <c r="J60" s="116"/>
      <c r="K60" s="118"/>
      <c r="L60" s="8" t="str">
        <f>IF('Fiche 1 ind d''évaluation'!C60="X","1","0")</f>
        <v>0</v>
      </c>
    </row>
    <row r="61" spans="1:12" ht="16.5" thickBot="1" x14ac:dyDescent="0.3">
      <c r="A61" s="119"/>
      <c r="B61" s="123" t="s">
        <v>136</v>
      </c>
      <c r="C61" s="258"/>
      <c r="D61" s="117" t="s">
        <v>189</v>
      </c>
      <c r="E61" s="116"/>
      <c r="F61" s="116"/>
      <c r="G61" s="116"/>
      <c r="H61" s="116"/>
      <c r="I61" s="116"/>
      <c r="J61" s="116"/>
      <c r="K61" s="118"/>
      <c r="L61" s="8" t="str">
        <f>IF('Fiche 1 ind d''évaluation'!C61="X","2","0")</f>
        <v>0</v>
      </c>
    </row>
    <row r="62" spans="1:12" ht="16.5" thickBot="1" x14ac:dyDescent="0.3">
      <c r="A62" s="119"/>
      <c r="B62" s="123" t="s">
        <v>138</v>
      </c>
      <c r="C62" s="258"/>
      <c r="D62" s="117" t="s">
        <v>190</v>
      </c>
      <c r="E62" s="116"/>
      <c r="F62" s="116"/>
      <c r="G62" s="116"/>
      <c r="H62" s="116"/>
      <c r="I62" s="116"/>
      <c r="J62" s="116"/>
      <c r="K62" s="118"/>
      <c r="L62" s="8" t="str">
        <f>IF('Fiche 1 ind d''évaluation'!C62="X","3","0")</f>
        <v>0</v>
      </c>
    </row>
    <row r="63" spans="1:12" ht="16.5" thickBot="1" x14ac:dyDescent="0.3">
      <c r="A63" s="119"/>
      <c r="B63" s="123" t="s">
        <v>140</v>
      </c>
      <c r="C63" s="259" t="s">
        <v>211</v>
      </c>
      <c r="D63" s="117" t="s">
        <v>57</v>
      </c>
      <c r="E63" s="116"/>
      <c r="F63" s="116"/>
      <c r="G63" s="116"/>
      <c r="H63" s="116"/>
      <c r="I63" s="116"/>
      <c r="J63" s="116"/>
      <c r="K63" s="118"/>
      <c r="L63" s="8" t="str">
        <f>IF('Fiche 1 ind d''évaluation'!C63="X","4","0")</f>
        <v>4</v>
      </c>
    </row>
    <row r="64" spans="1:12" x14ac:dyDescent="0.25">
      <c r="A64" s="130"/>
      <c r="B64" s="121"/>
      <c r="C64" s="260"/>
      <c r="H64" s="121"/>
      <c r="I64" s="121"/>
      <c r="J64" s="121"/>
      <c r="K64" s="121"/>
    </row>
    <row r="65" spans="1:12" ht="10.5" customHeight="1" x14ac:dyDescent="0.25">
      <c r="D65" s="121"/>
      <c r="E65" s="121"/>
      <c r="F65" s="121"/>
      <c r="G65" s="121"/>
      <c r="H65" s="121"/>
      <c r="I65" s="121"/>
      <c r="J65" s="121"/>
      <c r="K65" s="121"/>
    </row>
    <row r="66" spans="1:12" ht="15.75" x14ac:dyDescent="0.25">
      <c r="D66" s="113" t="s">
        <v>223</v>
      </c>
      <c r="E66" s="121"/>
      <c r="F66" s="121"/>
      <c r="G66" s="121"/>
    </row>
    <row r="67" spans="1:12" ht="15.75" x14ac:dyDescent="0.25">
      <c r="D67" s="113"/>
      <c r="E67" s="121"/>
      <c r="F67" s="121"/>
      <c r="G67" s="121"/>
    </row>
    <row r="68" spans="1:12" ht="15.75" thickBot="1" x14ac:dyDescent="0.3">
      <c r="A68" s="128" t="s">
        <v>191</v>
      </c>
      <c r="L68" s="110">
        <f>L69+L70+L71+L72</f>
        <v>4</v>
      </c>
    </row>
    <row r="69" spans="1:12" ht="15.75" thickBot="1" x14ac:dyDescent="0.3">
      <c r="A69" s="115"/>
      <c r="B69" s="123" t="s">
        <v>134</v>
      </c>
      <c r="C69" s="259"/>
      <c r="D69" s="117" t="s">
        <v>192</v>
      </c>
      <c r="E69" s="116"/>
      <c r="F69" s="116"/>
      <c r="G69" s="116"/>
      <c r="H69" s="116"/>
      <c r="I69" s="116"/>
      <c r="J69" s="116"/>
      <c r="K69" s="118"/>
      <c r="L69" s="8" t="str">
        <f>IF('Fiche 1 ind d''évaluation'!C69="X","1","0")</f>
        <v>0</v>
      </c>
    </row>
    <row r="70" spans="1:12" ht="16.5" thickBot="1" x14ac:dyDescent="0.3">
      <c r="A70" s="119"/>
      <c r="B70" s="123" t="s">
        <v>136</v>
      </c>
      <c r="C70" s="273"/>
      <c r="D70" s="117" t="s">
        <v>193</v>
      </c>
      <c r="E70" s="116"/>
      <c r="F70" s="116"/>
      <c r="G70" s="116"/>
      <c r="H70" s="116"/>
      <c r="I70" s="116"/>
      <c r="J70" s="116"/>
      <c r="K70" s="118"/>
      <c r="L70" s="8" t="str">
        <f>IF('Fiche 1 ind d''évaluation'!C70="X","2","0")</f>
        <v>0</v>
      </c>
    </row>
    <row r="71" spans="1:12" ht="16.5" thickBot="1" x14ac:dyDescent="0.3">
      <c r="A71" s="119"/>
      <c r="B71" s="123" t="s">
        <v>138</v>
      </c>
      <c r="C71" s="258"/>
      <c r="D71" s="117" t="s">
        <v>194</v>
      </c>
      <c r="E71" s="116"/>
      <c r="F71" s="116"/>
      <c r="G71" s="116"/>
      <c r="H71" s="116"/>
      <c r="I71" s="116"/>
      <c r="J71" s="116"/>
      <c r="K71" s="118"/>
      <c r="L71" s="8" t="str">
        <f>IF('Fiche 1 ind d''évaluation'!C71="X","3","0")</f>
        <v>0</v>
      </c>
    </row>
    <row r="72" spans="1:12" ht="16.5" thickBot="1" x14ac:dyDescent="0.3">
      <c r="A72" s="119"/>
      <c r="B72" s="123" t="s">
        <v>140</v>
      </c>
      <c r="C72" s="259" t="s">
        <v>211</v>
      </c>
      <c r="D72" s="117" t="s">
        <v>60</v>
      </c>
      <c r="E72" s="116"/>
      <c r="F72" s="116"/>
      <c r="G72" s="116"/>
      <c r="H72" s="116"/>
      <c r="I72" s="116"/>
      <c r="J72" s="116"/>
      <c r="K72" s="118"/>
      <c r="L72" s="8" t="str">
        <f>IF('Fiche 1 ind d''évaluation'!C72="X","4","0")</f>
        <v>4</v>
      </c>
    </row>
    <row r="73" spans="1:12" ht="15.75" x14ac:dyDescent="0.25">
      <c r="A73" s="120"/>
      <c r="B73" s="121"/>
      <c r="C73" s="260"/>
    </row>
    <row r="74" spans="1:12" ht="15.75" thickBot="1" x14ac:dyDescent="0.3">
      <c r="A74" s="128" t="s">
        <v>195</v>
      </c>
      <c r="L74" s="110">
        <f>L75+L76+L77+L78</f>
        <v>4</v>
      </c>
    </row>
    <row r="75" spans="1:12" ht="15.75" thickBot="1" x14ac:dyDescent="0.3">
      <c r="A75" s="115"/>
      <c r="B75" s="123" t="s">
        <v>134</v>
      </c>
      <c r="C75" s="259"/>
      <c r="D75" s="117" t="s">
        <v>196</v>
      </c>
      <c r="E75" s="116"/>
      <c r="F75" s="116"/>
      <c r="G75" s="116"/>
      <c r="H75" s="116"/>
      <c r="I75" s="116"/>
      <c r="J75" s="116"/>
      <c r="K75" s="118"/>
      <c r="L75" s="8" t="str">
        <f>IF('Fiche 1 ind d''évaluation'!C75="X","1","0")</f>
        <v>0</v>
      </c>
    </row>
    <row r="76" spans="1:12" ht="16.5" thickBot="1" x14ac:dyDescent="0.3">
      <c r="A76" s="119"/>
      <c r="B76" s="123" t="s">
        <v>136</v>
      </c>
      <c r="C76" s="273"/>
      <c r="D76" s="216" t="s">
        <v>216</v>
      </c>
      <c r="E76" s="116"/>
      <c r="F76" s="116"/>
      <c r="G76" s="116"/>
      <c r="H76" s="116"/>
      <c r="I76" s="116"/>
      <c r="J76" s="116"/>
      <c r="K76" s="118"/>
      <c r="L76" s="8" t="str">
        <f>IF('Fiche 1 ind d''évaluation'!C76="X","2","0")</f>
        <v>0</v>
      </c>
    </row>
    <row r="77" spans="1:12" ht="16.5" thickBot="1" x14ac:dyDescent="0.3">
      <c r="A77" s="119"/>
      <c r="B77" s="123" t="s">
        <v>138</v>
      </c>
      <c r="C77" s="272"/>
      <c r="D77" s="216" t="s">
        <v>217</v>
      </c>
      <c r="E77" s="116"/>
      <c r="F77" s="116"/>
      <c r="G77" s="116"/>
      <c r="H77" s="116"/>
      <c r="I77" s="116"/>
      <c r="J77" s="116"/>
      <c r="K77" s="118"/>
      <c r="L77" s="8" t="str">
        <f>IF('Fiche 1 ind d''évaluation'!C77="X","3","0")</f>
        <v>0</v>
      </c>
    </row>
    <row r="78" spans="1:12" ht="16.5" thickBot="1" x14ac:dyDescent="0.3">
      <c r="A78" s="119"/>
      <c r="B78" s="123" t="s">
        <v>140</v>
      </c>
      <c r="C78" s="259" t="s">
        <v>211</v>
      </c>
      <c r="D78" s="117" t="s">
        <v>62</v>
      </c>
      <c r="E78" s="116"/>
      <c r="F78" s="116"/>
      <c r="G78" s="116"/>
      <c r="H78" s="116"/>
      <c r="I78" s="116"/>
      <c r="J78" s="116"/>
      <c r="K78" s="118"/>
      <c r="L78" s="8" t="str">
        <f>IF('Fiche 1 ind d''évaluation'!C78="X","4","0")</f>
        <v>4</v>
      </c>
    </row>
    <row r="79" spans="1:12" ht="15.75" x14ac:dyDescent="0.25">
      <c r="A79" s="120"/>
      <c r="B79" s="121"/>
      <c r="C79" s="260"/>
    </row>
    <row r="80" spans="1:12" ht="15.75" thickBot="1" x14ac:dyDescent="0.3">
      <c r="A80" s="132" t="s">
        <v>197</v>
      </c>
      <c r="D80" s="121"/>
      <c r="E80" s="121"/>
      <c r="F80" s="121"/>
      <c r="G80" s="121"/>
      <c r="H80" s="121"/>
      <c r="I80" s="121"/>
      <c r="J80" s="121"/>
      <c r="K80" s="121"/>
      <c r="L80" s="110">
        <f>L81+L82+L83+L84</f>
        <v>4</v>
      </c>
    </row>
    <row r="81" spans="1:12" ht="15.75" thickBot="1" x14ac:dyDescent="0.3">
      <c r="A81" s="115"/>
      <c r="B81" s="123" t="s">
        <v>134</v>
      </c>
      <c r="C81" s="259"/>
      <c r="D81" s="216" t="s">
        <v>218</v>
      </c>
      <c r="E81" s="116"/>
      <c r="F81" s="116"/>
      <c r="G81" s="116"/>
      <c r="H81" s="116"/>
      <c r="I81" s="116"/>
      <c r="J81" s="116"/>
      <c r="K81" s="118"/>
      <c r="L81" s="8" t="str">
        <f>IF('Fiche 1 ind d''évaluation'!C81="X","1","0")</f>
        <v>0</v>
      </c>
    </row>
    <row r="82" spans="1:12" ht="16.5" thickBot="1" x14ac:dyDescent="0.3">
      <c r="A82" s="119"/>
      <c r="B82" s="123" t="s">
        <v>136</v>
      </c>
      <c r="C82" s="273"/>
      <c r="D82" s="117" t="s">
        <v>198</v>
      </c>
      <c r="E82" s="116"/>
      <c r="F82" s="116"/>
      <c r="G82" s="116"/>
      <c r="H82" s="116"/>
      <c r="I82" s="116"/>
      <c r="J82" s="116"/>
      <c r="K82" s="118"/>
      <c r="L82" s="8" t="str">
        <f>IF('Fiche 1 ind d''évaluation'!C82="X","2","0")</f>
        <v>0</v>
      </c>
    </row>
    <row r="83" spans="1:12" ht="16.5" thickBot="1" x14ac:dyDescent="0.3">
      <c r="A83" s="119"/>
      <c r="B83" s="123" t="s">
        <v>138</v>
      </c>
      <c r="C83" s="258"/>
      <c r="D83" s="216" t="s">
        <v>219</v>
      </c>
      <c r="E83" s="116"/>
      <c r="F83" s="116"/>
      <c r="G83" s="116"/>
      <c r="H83" s="116"/>
      <c r="I83" s="116"/>
      <c r="J83" s="116"/>
      <c r="K83" s="118"/>
      <c r="L83" s="8" t="str">
        <f>IF('Fiche 1 ind d''évaluation'!C83="X","3","0")</f>
        <v>0</v>
      </c>
    </row>
    <row r="84" spans="1:12" ht="16.5" thickBot="1" x14ac:dyDescent="0.3">
      <c r="A84" s="119"/>
      <c r="B84" s="123" t="s">
        <v>140</v>
      </c>
      <c r="C84" s="259" t="s">
        <v>211</v>
      </c>
      <c r="D84" s="216" t="s">
        <v>220</v>
      </c>
      <c r="E84" s="116"/>
      <c r="F84" s="116"/>
      <c r="G84" s="116"/>
      <c r="H84" s="116"/>
      <c r="I84" s="116"/>
      <c r="J84" s="116"/>
      <c r="K84" s="118"/>
      <c r="L84" s="8" t="str">
        <f>IF('Fiche 1 ind d''évaluation'!C84="X","4","0")</f>
        <v>4</v>
      </c>
    </row>
    <row r="85" spans="1:12" ht="15.75" x14ac:dyDescent="0.25">
      <c r="A85" s="120"/>
      <c r="B85" s="121"/>
      <c r="C85" s="260"/>
    </row>
    <row r="86" spans="1:12" ht="15.75" thickBot="1" x14ac:dyDescent="0.3">
      <c r="A86" s="132" t="s">
        <v>199</v>
      </c>
      <c r="L86" s="110">
        <f>L87+L88+L89+L90</f>
        <v>4</v>
      </c>
    </row>
    <row r="87" spans="1:12" ht="15.75" thickBot="1" x14ac:dyDescent="0.3">
      <c r="A87" s="115"/>
      <c r="B87" s="123" t="s">
        <v>134</v>
      </c>
      <c r="C87" s="259"/>
      <c r="D87" s="117" t="s">
        <v>200</v>
      </c>
      <c r="E87" s="116"/>
      <c r="F87" s="116"/>
      <c r="G87" s="116"/>
      <c r="H87" s="116"/>
      <c r="I87" s="116"/>
      <c r="J87" s="116"/>
      <c r="K87" s="118"/>
      <c r="L87" s="8" t="str">
        <f>IF('Fiche 1 ind d''évaluation'!C87="X","1","0")</f>
        <v>0</v>
      </c>
    </row>
    <row r="88" spans="1:12" ht="16.5" thickBot="1" x14ac:dyDescent="0.3">
      <c r="A88" s="119"/>
      <c r="B88" s="123" t="s">
        <v>136</v>
      </c>
      <c r="C88" s="273"/>
      <c r="D88" s="125" t="s">
        <v>201</v>
      </c>
      <c r="E88" s="126"/>
      <c r="F88" s="126"/>
      <c r="G88" s="126"/>
      <c r="H88" s="126"/>
      <c r="I88" s="126"/>
      <c r="J88" s="126"/>
      <c r="K88" s="134"/>
      <c r="L88" s="8" t="str">
        <f>IF('Fiche 1 ind d''évaluation'!C88="X","2","0")</f>
        <v>0</v>
      </c>
    </row>
    <row r="89" spans="1:12" ht="16.5" thickBot="1" x14ac:dyDescent="0.3">
      <c r="A89" s="119"/>
      <c r="B89" s="123" t="s">
        <v>138</v>
      </c>
      <c r="C89" s="258"/>
      <c r="D89" s="117" t="s">
        <v>202</v>
      </c>
      <c r="E89" s="116"/>
      <c r="F89" s="116"/>
      <c r="G89" s="116"/>
      <c r="H89" s="116"/>
      <c r="I89" s="116"/>
      <c r="J89" s="116"/>
      <c r="K89" s="118"/>
      <c r="L89" s="8" t="str">
        <f>IF('Fiche 1 ind d''évaluation'!C89="X","3","0")</f>
        <v>0</v>
      </c>
    </row>
    <row r="90" spans="1:12" ht="16.5" thickBot="1" x14ac:dyDescent="0.3">
      <c r="A90" s="119"/>
      <c r="B90" s="123" t="s">
        <v>140</v>
      </c>
      <c r="C90" s="259" t="s">
        <v>211</v>
      </c>
      <c r="D90" s="216" t="s">
        <v>221</v>
      </c>
      <c r="E90" s="116"/>
      <c r="F90" s="116"/>
      <c r="G90" s="116"/>
      <c r="H90" s="116"/>
      <c r="I90" s="116"/>
      <c r="J90" s="116"/>
      <c r="K90" s="118"/>
      <c r="L90" s="8" t="str">
        <f>IF('Fiche 1 ind d''évaluation'!C90="X","4","0")</f>
        <v>4</v>
      </c>
    </row>
    <row r="91" spans="1:12" x14ac:dyDescent="0.25">
      <c r="A91" s="130"/>
    </row>
    <row r="92" spans="1:12" ht="15.75" x14ac:dyDescent="0.25">
      <c r="A92" s="130"/>
      <c r="D92" s="131" t="s">
        <v>224</v>
      </c>
    </row>
    <row r="93" spans="1:12" ht="15.75" thickBot="1" x14ac:dyDescent="0.3">
      <c r="A93" s="128" t="s">
        <v>225</v>
      </c>
      <c r="L93" s="110">
        <f>L94+L95+L96+L97</f>
        <v>4</v>
      </c>
    </row>
    <row r="94" spans="1:12" ht="15.75" thickBot="1" x14ac:dyDescent="0.3">
      <c r="A94" s="115"/>
      <c r="B94" s="123" t="s">
        <v>134</v>
      </c>
      <c r="C94" s="259"/>
      <c r="D94" s="117" t="s">
        <v>154</v>
      </c>
      <c r="E94" s="116"/>
      <c r="F94" s="116"/>
      <c r="G94" s="116"/>
      <c r="H94" s="116"/>
      <c r="I94" s="116"/>
      <c r="J94" s="116"/>
      <c r="K94" s="118"/>
      <c r="L94" s="8" t="str">
        <f>IF('Fiche 1 ind d''évaluation'!C94="X","1","0")</f>
        <v>0</v>
      </c>
    </row>
    <row r="95" spans="1:12" ht="16.5" thickBot="1" x14ac:dyDescent="0.3">
      <c r="A95" s="119"/>
      <c r="B95" s="222" t="s">
        <v>136</v>
      </c>
      <c r="C95" s="272"/>
      <c r="D95" s="117" t="s">
        <v>155</v>
      </c>
      <c r="E95" s="116"/>
      <c r="F95" s="116"/>
      <c r="G95" s="116"/>
      <c r="H95" s="116"/>
      <c r="I95" s="116"/>
      <c r="J95" s="116"/>
      <c r="K95" s="118"/>
      <c r="L95" s="8" t="str">
        <f>IF('Fiche 1 ind d''évaluation'!C95="X","2","0")</f>
        <v>0</v>
      </c>
    </row>
    <row r="96" spans="1:12" ht="16.5" thickBot="1" x14ac:dyDescent="0.3">
      <c r="A96" s="119"/>
      <c r="B96" s="123" t="s">
        <v>138</v>
      </c>
      <c r="C96" s="273"/>
      <c r="D96" s="117" t="s">
        <v>156</v>
      </c>
      <c r="E96" s="116"/>
      <c r="F96" s="116"/>
      <c r="G96" s="116"/>
      <c r="H96" s="116"/>
      <c r="I96" s="116"/>
      <c r="J96" s="116"/>
      <c r="K96" s="118"/>
      <c r="L96" s="8" t="str">
        <f>IF('Fiche 1 ind d''évaluation'!C96="X","3","0")</f>
        <v>0</v>
      </c>
    </row>
    <row r="97" spans="1:12" ht="16.5" thickBot="1" x14ac:dyDescent="0.3">
      <c r="A97" s="119"/>
      <c r="B97" s="123" t="s">
        <v>140</v>
      </c>
      <c r="C97" s="267" t="s">
        <v>211</v>
      </c>
      <c r="D97" s="117" t="s">
        <v>79</v>
      </c>
      <c r="E97" s="116"/>
      <c r="F97" s="116"/>
      <c r="G97" s="116"/>
      <c r="H97" s="116"/>
      <c r="I97" s="116"/>
      <c r="J97" s="116"/>
      <c r="K97" s="118"/>
      <c r="L97" s="8" t="str">
        <f>IF('Fiche 1 ind d''évaluation'!C97="X","4","0")</f>
        <v>4</v>
      </c>
    </row>
    <row r="98" spans="1:12" ht="15.75" x14ac:dyDescent="0.25">
      <c r="A98" s="120"/>
      <c r="B98" s="121"/>
      <c r="C98" s="260"/>
      <c r="D98" s="121"/>
      <c r="E98" s="121"/>
      <c r="F98" s="121"/>
      <c r="G98" s="121"/>
      <c r="H98" s="121"/>
      <c r="I98" s="121"/>
      <c r="J98" s="121"/>
      <c r="K98" s="121"/>
    </row>
    <row r="99" spans="1:12" ht="15.75" thickBot="1" x14ac:dyDescent="0.3">
      <c r="A99" s="128" t="s">
        <v>157</v>
      </c>
      <c r="L99" s="110">
        <f>L100+L101+L102+L103</f>
        <v>4</v>
      </c>
    </row>
    <row r="100" spans="1:12" ht="15.75" thickBot="1" x14ac:dyDescent="0.3">
      <c r="A100" s="115"/>
      <c r="B100" s="123" t="s">
        <v>134</v>
      </c>
      <c r="C100" s="259"/>
      <c r="D100" s="117" t="s">
        <v>158</v>
      </c>
      <c r="E100" s="116"/>
      <c r="F100" s="116"/>
      <c r="G100" s="116"/>
      <c r="H100" s="116"/>
      <c r="I100" s="116"/>
      <c r="J100" s="116"/>
      <c r="K100" s="118"/>
      <c r="L100" s="8" t="str">
        <f>IF('Fiche 1 ind d''évaluation'!C100="X","1","0")</f>
        <v>0</v>
      </c>
    </row>
    <row r="101" spans="1:12" ht="16.5" thickBot="1" x14ac:dyDescent="0.3">
      <c r="A101" s="119"/>
      <c r="B101" s="123" t="s">
        <v>136</v>
      </c>
      <c r="C101" s="258"/>
      <c r="D101" s="117" t="s">
        <v>159</v>
      </c>
      <c r="E101" s="116"/>
      <c r="F101" s="116"/>
      <c r="G101" s="116"/>
      <c r="H101" s="116"/>
      <c r="I101" s="116"/>
      <c r="J101" s="116"/>
      <c r="K101" s="118"/>
      <c r="L101" s="8" t="str">
        <f>IF('Fiche 1 ind d''évaluation'!C101="X","2","0")</f>
        <v>0</v>
      </c>
    </row>
    <row r="102" spans="1:12" ht="16.5" thickBot="1" x14ac:dyDescent="0.3">
      <c r="A102" s="119"/>
      <c r="B102" s="123" t="s">
        <v>138</v>
      </c>
      <c r="C102" s="273"/>
      <c r="D102" s="117" t="s">
        <v>160</v>
      </c>
      <c r="E102" s="116"/>
      <c r="F102" s="116"/>
      <c r="G102" s="116"/>
      <c r="H102" s="116"/>
      <c r="I102" s="116"/>
      <c r="J102" s="116"/>
      <c r="K102" s="118"/>
      <c r="L102" s="8" t="str">
        <f>IF('Fiche 1 ind d''évaluation'!C102="X","3","0")</f>
        <v>0</v>
      </c>
    </row>
    <row r="103" spans="1:12" ht="16.5" thickBot="1" x14ac:dyDescent="0.3">
      <c r="A103" s="119"/>
      <c r="B103" s="123" t="s">
        <v>140</v>
      </c>
      <c r="C103" s="259" t="s">
        <v>211</v>
      </c>
      <c r="D103" s="117" t="s">
        <v>81</v>
      </c>
      <c r="E103" s="116"/>
      <c r="F103" s="116"/>
      <c r="G103" s="116"/>
      <c r="H103" s="116"/>
      <c r="I103" s="116"/>
      <c r="J103" s="116"/>
      <c r="K103" s="118"/>
      <c r="L103" s="8" t="str">
        <f>IF('Fiche 1 ind d''évaluation'!C103="X","4","0")</f>
        <v>4</v>
      </c>
    </row>
    <row r="105" spans="1:12" ht="15.75" thickBot="1" x14ac:dyDescent="0.3">
      <c r="A105" s="128" t="s">
        <v>153</v>
      </c>
      <c r="L105" s="110">
        <f>L106+L107+L108+L109</f>
        <v>4</v>
      </c>
    </row>
    <row r="106" spans="1:12" ht="15.75" thickBot="1" x14ac:dyDescent="0.3">
      <c r="A106" s="115"/>
      <c r="B106" s="123" t="s">
        <v>134</v>
      </c>
      <c r="C106" s="259"/>
      <c r="D106" s="117" t="s">
        <v>161</v>
      </c>
      <c r="E106" s="116"/>
      <c r="F106" s="116"/>
      <c r="G106" s="116"/>
      <c r="H106" s="116"/>
      <c r="I106" s="116"/>
      <c r="J106" s="116"/>
      <c r="K106" s="118"/>
      <c r="L106" s="8" t="str">
        <f>IF('Fiche 1 ind d''évaluation'!C106="X","1","0")</f>
        <v>0</v>
      </c>
    </row>
    <row r="107" spans="1:12" ht="16.5" thickBot="1" x14ac:dyDescent="0.3">
      <c r="A107" s="119"/>
      <c r="B107" s="123" t="s">
        <v>136</v>
      </c>
      <c r="C107" s="258"/>
      <c r="D107" s="117" t="s">
        <v>162</v>
      </c>
      <c r="E107" s="116"/>
      <c r="F107" s="116"/>
      <c r="G107" s="116"/>
      <c r="H107" s="116"/>
      <c r="I107" s="116"/>
      <c r="J107" s="116"/>
      <c r="K107" s="118"/>
      <c r="L107" s="8" t="str">
        <f>IF('Fiche 1 ind d''évaluation'!C107="X","2","0")</f>
        <v>0</v>
      </c>
    </row>
    <row r="108" spans="1:12" ht="16.5" thickBot="1" x14ac:dyDescent="0.3">
      <c r="A108" s="119"/>
      <c r="B108" s="123" t="s">
        <v>138</v>
      </c>
      <c r="C108" s="273"/>
      <c r="D108" s="117" t="s">
        <v>163</v>
      </c>
      <c r="E108" s="116"/>
      <c r="F108" s="116"/>
      <c r="G108" s="116"/>
      <c r="H108" s="116"/>
      <c r="I108" s="116"/>
      <c r="J108" s="116"/>
      <c r="K108" s="118"/>
      <c r="L108" s="8" t="str">
        <f>IF('Fiche 1 ind d''évaluation'!C108="X","3","0")</f>
        <v>0</v>
      </c>
    </row>
    <row r="109" spans="1:12" ht="16.5" thickBot="1" x14ac:dyDescent="0.3">
      <c r="A109" s="119"/>
      <c r="B109" s="123" t="s">
        <v>140</v>
      </c>
      <c r="C109" s="267" t="s">
        <v>211</v>
      </c>
      <c r="D109" s="117" t="s">
        <v>83</v>
      </c>
      <c r="E109" s="116"/>
      <c r="F109" s="116"/>
      <c r="G109" s="116"/>
      <c r="H109" s="116"/>
      <c r="I109" s="116"/>
      <c r="J109" s="116"/>
      <c r="K109" s="118"/>
      <c r="L109" s="8" t="str">
        <f>IF('Fiche 1 ind d''évaluation'!C109="X","4","0")</f>
        <v>4</v>
      </c>
    </row>
    <row r="111" spans="1:12" ht="15.75" thickBot="1" x14ac:dyDescent="0.3">
      <c r="A111" s="132" t="s">
        <v>226</v>
      </c>
      <c r="B111" s="133"/>
      <c r="C111" s="268"/>
      <c r="D111" s="121"/>
      <c r="E111" s="121"/>
      <c r="F111" s="121"/>
      <c r="G111" s="121"/>
      <c r="H111" s="121"/>
      <c r="I111" s="121"/>
      <c r="J111" s="121"/>
      <c r="K111" s="121"/>
      <c r="L111" s="110">
        <f>L112+L113+L114+L115</f>
        <v>4</v>
      </c>
    </row>
    <row r="112" spans="1:12" ht="15.75" thickBot="1" x14ac:dyDescent="0.3">
      <c r="A112" s="115"/>
      <c r="B112" s="123" t="s">
        <v>134</v>
      </c>
      <c r="C112" s="259"/>
      <c r="D112" s="117" t="s">
        <v>164</v>
      </c>
      <c r="E112" s="116"/>
      <c r="F112" s="116"/>
      <c r="G112" s="116"/>
      <c r="H112" s="116"/>
      <c r="I112" s="116"/>
      <c r="J112" s="116"/>
      <c r="K112" s="118"/>
      <c r="L112" s="8" t="str">
        <f>IF('Fiche 1 ind d''évaluation'!C112="X","1","0")</f>
        <v>0</v>
      </c>
    </row>
    <row r="113" spans="1:12" ht="16.5" thickBot="1" x14ac:dyDescent="0.3">
      <c r="A113" s="119"/>
      <c r="B113" s="123" t="s">
        <v>136</v>
      </c>
      <c r="C113" s="258"/>
      <c r="D113" s="117" t="s">
        <v>165</v>
      </c>
      <c r="E113" s="116"/>
      <c r="F113" s="116"/>
      <c r="G113" s="116"/>
      <c r="H113" s="116"/>
      <c r="I113" s="116"/>
      <c r="J113" s="116"/>
      <c r="K113" s="118"/>
      <c r="L113" s="8" t="str">
        <f>IF('Fiche 1 ind d''évaluation'!C113="X","2","0")</f>
        <v>0</v>
      </c>
    </row>
    <row r="114" spans="1:12" ht="16.5" thickBot="1" x14ac:dyDescent="0.3">
      <c r="A114" s="119"/>
      <c r="B114" s="123" t="s">
        <v>138</v>
      </c>
      <c r="C114" s="273"/>
      <c r="D114" s="117" t="s">
        <v>166</v>
      </c>
      <c r="E114" s="116"/>
      <c r="F114" s="116"/>
      <c r="G114" s="116"/>
      <c r="H114" s="116"/>
      <c r="I114" s="116"/>
      <c r="J114" s="116"/>
      <c r="K114" s="118"/>
      <c r="L114" s="8" t="str">
        <f>IF('Fiche 1 ind d''évaluation'!C114="X","3","0")</f>
        <v>0</v>
      </c>
    </row>
    <row r="115" spans="1:12" ht="16.5" thickBot="1" x14ac:dyDescent="0.3">
      <c r="A115" s="119"/>
      <c r="B115" s="123" t="s">
        <v>140</v>
      </c>
      <c r="C115" s="259" t="s">
        <v>211</v>
      </c>
      <c r="D115" s="117" t="s">
        <v>85</v>
      </c>
      <c r="E115" s="116"/>
      <c r="F115" s="116"/>
      <c r="G115" s="116"/>
      <c r="H115" s="116"/>
      <c r="I115" s="116"/>
      <c r="J115" s="116"/>
      <c r="K115" s="118"/>
      <c r="L115" s="8" t="str">
        <f>IF('Fiche 1 ind d''évaluation'!C115="X","4","0")</f>
        <v>4</v>
      </c>
    </row>
    <row r="117" spans="1:12" ht="15.75" thickBot="1" x14ac:dyDescent="0.3">
      <c r="A117" s="132" t="s">
        <v>167</v>
      </c>
      <c r="L117" s="110">
        <f>L118+L119+L120+L121</f>
        <v>4</v>
      </c>
    </row>
    <row r="118" spans="1:12" ht="15.75" thickBot="1" x14ac:dyDescent="0.3">
      <c r="A118" s="115"/>
      <c r="B118" s="123" t="s">
        <v>134</v>
      </c>
      <c r="C118" s="259"/>
      <c r="D118" s="117" t="s">
        <v>168</v>
      </c>
      <c r="E118" s="116"/>
      <c r="F118" s="116"/>
      <c r="G118" s="116"/>
      <c r="H118" s="116"/>
      <c r="I118" s="116"/>
      <c r="J118" s="116"/>
      <c r="K118" s="118"/>
      <c r="L118" s="8" t="str">
        <f>IF('Fiche 1 ind d''évaluation'!C118="X","1","0")</f>
        <v>0</v>
      </c>
    </row>
    <row r="119" spans="1:12" ht="16.5" thickBot="1" x14ac:dyDescent="0.3">
      <c r="A119" s="119"/>
      <c r="B119" s="123" t="s">
        <v>136</v>
      </c>
      <c r="C119" s="272"/>
      <c r="D119" s="117" t="s">
        <v>169</v>
      </c>
      <c r="E119" s="116"/>
      <c r="F119" s="116"/>
      <c r="G119" s="116"/>
      <c r="H119" s="116"/>
      <c r="I119" s="116"/>
      <c r="J119" s="116"/>
      <c r="K119" s="118"/>
      <c r="L119" s="8" t="str">
        <f>IF('Fiche 1 ind d''évaluation'!C119="X","2","0")</f>
        <v>0</v>
      </c>
    </row>
    <row r="120" spans="1:12" ht="16.5" thickBot="1" x14ac:dyDescent="0.3">
      <c r="A120" s="119"/>
      <c r="B120" s="123" t="s">
        <v>138</v>
      </c>
      <c r="C120" s="273"/>
      <c r="D120" s="117" t="s">
        <v>170</v>
      </c>
      <c r="E120" s="116"/>
      <c r="F120" s="116"/>
      <c r="G120" s="116"/>
      <c r="H120" s="116"/>
      <c r="I120" s="116"/>
      <c r="J120" s="116"/>
      <c r="K120" s="118"/>
      <c r="L120" s="8" t="str">
        <f>IF('Fiche 1 ind d''évaluation'!C120="X","3","0")</f>
        <v>0</v>
      </c>
    </row>
    <row r="121" spans="1:12" ht="16.5" thickBot="1" x14ac:dyDescent="0.3">
      <c r="A121" s="119"/>
      <c r="B121" s="123" t="s">
        <v>140</v>
      </c>
      <c r="C121" s="259" t="s">
        <v>211</v>
      </c>
      <c r="D121" s="117" t="s">
        <v>87</v>
      </c>
      <c r="E121" s="116"/>
      <c r="F121" s="116"/>
      <c r="G121" s="116"/>
      <c r="H121" s="116"/>
      <c r="I121" s="116"/>
      <c r="J121" s="116"/>
      <c r="K121" s="118"/>
      <c r="L121" s="8" t="str">
        <f>IF('Fiche 1 ind d''évaluation'!C121="X","4","0")</f>
        <v>4</v>
      </c>
    </row>
  </sheetData>
  <sheetProtection sheet="1" objects="1" scenarios="1" selectLockedCells="1"/>
  <printOptions horizontalCentered="1"/>
  <pageMargins left="0.23622047244094491" right="0.23622047244094491" top="0" bottom="0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L123"/>
  <sheetViews>
    <sheetView workbookViewId="0">
      <selection activeCell="D4" sqref="D4"/>
    </sheetView>
  </sheetViews>
  <sheetFormatPr baseColWidth="10" defaultColWidth="8" defaultRowHeight="15" x14ac:dyDescent="0.25"/>
  <cols>
    <col min="1" max="2" width="8" style="110"/>
    <col min="3" max="3" width="3.125" style="256" customWidth="1"/>
    <col min="4" max="11" width="8" style="110"/>
    <col min="12" max="12" width="3.375" style="110" hidden="1" customWidth="1"/>
    <col min="13" max="16384" width="8" style="110"/>
  </cols>
  <sheetData>
    <row r="1" spans="1:12" ht="21.75" thickBot="1" x14ac:dyDescent="0.4">
      <c r="E1" s="219" t="s">
        <v>229</v>
      </c>
    </row>
    <row r="2" spans="1:12" ht="21" x14ac:dyDescent="0.35">
      <c r="I2" s="111" t="s">
        <v>228</v>
      </c>
      <c r="J2" s="269"/>
    </row>
    <row r="3" spans="1:12" ht="21" x14ac:dyDescent="0.35">
      <c r="A3" s="220" t="s">
        <v>212</v>
      </c>
      <c r="D3" s="269"/>
      <c r="I3" s="111" t="s">
        <v>130</v>
      </c>
      <c r="J3" s="269"/>
    </row>
    <row r="4" spans="1:12" ht="21" x14ac:dyDescent="0.35">
      <c r="A4" s="218" t="s">
        <v>227</v>
      </c>
      <c r="D4" s="269"/>
      <c r="I4" s="111" t="s">
        <v>131</v>
      </c>
      <c r="J4" s="269"/>
    </row>
    <row r="5" spans="1:12" ht="21" x14ac:dyDescent="0.35">
      <c r="E5" s="111"/>
      <c r="K5" s="217"/>
    </row>
    <row r="6" spans="1:12" ht="15.75" x14ac:dyDescent="0.25">
      <c r="B6" s="112"/>
      <c r="C6" s="257"/>
      <c r="D6" s="113" t="s">
        <v>132</v>
      </c>
    </row>
    <row r="7" spans="1:12" ht="15.75" x14ac:dyDescent="0.25">
      <c r="B7" s="112"/>
      <c r="C7" s="257"/>
      <c r="D7" s="113"/>
    </row>
    <row r="8" spans="1:12" ht="16.5" thickBot="1" x14ac:dyDescent="0.3">
      <c r="A8" s="114" t="s">
        <v>133</v>
      </c>
      <c r="L8" s="110">
        <f>L9+L10+L11+L12</f>
        <v>4</v>
      </c>
    </row>
    <row r="9" spans="1:12" ht="15.75" thickBot="1" x14ac:dyDescent="0.3">
      <c r="A9" s="115"/>
      <c r="B9" s="116" t="s">
        <v>134</v>
      </c>
      <c r="C9" s="259"/>
      <c r="D9" s="117" t="s">
        <v>135</v>
      </c>
      <c r="E9" s="116"/>
      <c r="F9" s="116"/>
      <c r="G9" s="116"/>
      <c r="H9" s="116"/>
      <c r="I9" s="116"/>
      <c r="J9" s="116"/>
      <c r="K9" s="118"/>
      <c r="L9" s="8" t="str">
        <f>IF('Fiche 2 ind d''évaluation'!C9="X","1","0")</f>
        <v>0</v>
      </c>
    </row>
    <row r="10" spans="1:12" ht="16.5" thickBot="1" x14ac:dyDescent="0.3">
      <c r="A10" s="119"/>
      <c r="B10" s="116" t="s">
        <v>136</v>
      </c>
      <c r="C10" s="258"/>
      <c r="D10" s="117" t="s">
        <v>137</v>
      </c>
      <c r="E10" s="116"/>
      <c r="F10" s="116"/>
      <c r="G10" s="116"/>
      <c r="H10" s="116"/>
      <c r="I10" s="116"/>
      <c r="J10" s="116"/>
      <c r="K10" s="118"/>
      <c r="L10" s="8" t="str">
        <f>IF('Fiche 2 ind d''évaluation'!C10="X","2","0")</f>
        <v>0</v>
      </c>
    </row>
    <row r="11" spans="1:12" ht="16.5" thickBot="1" x14ac:dyDescent="0.3">
      <c r="A11" s="119"/>
      <c r="B11" s="116" t="s">
        <v>138</v>
      </c>
      <c r="C11" s="258"/>
      <c r="D11" s="117" t="s">
        <v>139</v>
      </c>
      <c r="E11" s="116"/>
      <c r="F11" s="116"/>
      <c r="G11" s="116"/>
      <c r="H11" s="116"/>
      <c r="I11" s="116"/>
      <c r="J11" s="116"/>
      <c r="K11" s="118"/>
      <c r="L11" s="8" t="str">
        <f>IF('Fiche 2 ind d''évaluation'!C11="X","3","0")</f>
        <v>0</v>
      </c>
    </row>
    <row r="12" spans="1:12" ht="16.5" thickBot="1" x14ac:dyDescent="0.3">
      <c r="A12" s="119"/>
      <c r="B12" s="116" t="s">
        <v>140</v>
      </c>
      <c r="C12" s="259" t="s">
        <v>211</v>
      </c>
      <c r="D12" s="117" t="s">
        <v>41</v>
      </c>
      <c r="E12" s="116"/>
      <c r="F12" s="116"/>
      <c r="G12" s="116"/>
      <c r="H12" s="116"/>
      <c r="I12" s="116"/>
      <c r="J12" s="116"/>
      <c r="K12" s="118"/>
      <c r="L12" s="8" t="str">
        <f>IF('Fiche 2 ind d''évaluation'!C12="X","4","0")</f>
        <v>4</v>
      </c>
    </row>
    <row r="13" spans="1:12" ht="15.75" x14ac:dyDescent="0.25">
      <c r="A13" s="120"/>
      <c r="B13" s="121"/>
      <c r="C13" s="260"/>
      <c r="D13" s="121"/>
      <c r="E13" s="121"/>
      <c r="F13" s="121"/>
      <c r="G13" s="121"/>
      <c r="H13" s="121"/>
      <c r="I13" s="121"/>
      <c r="J13" s="121"/>
      <c r="K13" s="121"/>
    </row>
    <row r="14" spans="1:12" ht="16.5" thickBot="1" x14ac:dyDescent="0.3">
      <c r="A14" s="122" t="s">
        <v>141</v>
      </c>
      <c r="D14" s="121"/>
      <c r="E14" s="121"/>
      <c r="F14" s="121"/>
      <c r="G14" s="121"/>
      <c r="H14" s="121"/>
      <c r="I14" s="121"/>
      <c r="J14" s="121"/>
      <c r="K14" s="121"/>
      <c r="L14" s="110">
        <f>L15+L16+L17+L18</f>
        <v>4</v>
      </c>
    </row>
    <row r="15" spans="1:12" ht="15.75" thickBot="1" x14ac:dyDescent="0.3">
      <c r="A15" s="115"/>
      <c r="B15" s="123" t="s">
        <v>134</v>
      </c>
      <c r="C15" s="259"/>
      <c r="D15" s="117" t="s">
        <v>142</v>
      </c>
      <c r="E15" s="116"/>
      <c r="F15" s="116"/>
      <c r="G15" s="116"/>
      <c r="H15" s="116"/>
      <c r="I15" s="116"/>
      <c r="J15" s="116"/>
      <c r="K15" s="118"/>
      <c r="L15" s="8" t="str">
        <f>IF('Fiche 2 ind d''évaluation'!C15="X","1","0")</f>
        <v>0</v>
      </c>
    </row>
    <row r="16" spans="1:12" ht="16.5" thickBot="1" x14ac:dyDescent="0.3">
      <c r="A16" s="119"/>
      <c r="B16" s="123" t="s">
        <v>136</v>
      </c>
      <c r="C16" s="258"/>
      <c r="D16" s="117" t="s">
        <v>143</v>
      </c>
      <c r="E16" s="116"/>
      <c r="F16" s="116"/>
      <c r="G16" s="116"/>
      <c r="H16" s="116"/>
      <c r="I16" s="116"/>
      <c r="J16" s="116"/>
      <c r="K16" s="118"/>
      <c r="L16" s="8" t="str">
        <f>IF('Fiche 2 ind d''évaluation'!C16="X","2","0")</f>
        <v>0</v>
      </c>
    </row>
    <row r="17" spans="1:12" ht="16.5" thickBot="1" x14ac:dyDescent="0.3">
      <c r="A17" s="119"/>
      <c r="B17" s="123" t="s">
        <v>138</v>
      </c>
      <c r="C17" s="258"/>
      <c r="D17" s="117" t="s">
        <v>144</v>
      </c>
      <c r="E17" s="116"/>
      <c r="F17" s="116"/>
      <c r="G17" s="116"/>
      <c r="H17" s="116"/>
      <c r="I17" s="116"/>
      <c r="J17" s="116"/>
      <c r="K17" s="118"/>
      <c r="L17" s="8" t="str">
        <f>IF('Fiche 2 ind d''évaluation'!C17="X","3","0")</f>
        <v>0</v>
      </c>
    </row>
    <row r="18" spans="1:12" ht="16.5" thickBot="1" x14ac:dyDescent="0.3">
      <c r="A18" s="119"/>
      <c r="B18" s="123" t="s">
        <v>140</v>
      </c>
      <c r="C18" s="259" t="s">
        <v>211</v>
      </c>
      <c r="D18" s="117" t="s">
        <v>43</v>
      </c>
      <c r="E18" s="116"/>
      <c r="F18" s="116"/>
      <c r="G18" s="116"/>
      <c r="H18" s="116"/>
      <c r="I18" s="116"/>
      <c r="J18" s="116"/>
      <c r="K18" s="118"/>
      <c r="L18" s="8" t="str">
        <f>IF('Fiche 2 ind d''évaluation'!C18="X","4","0")</f>
        <v>4</v>
      </c>
    </row>
    <row r="19" spans="1:12" ht="15.75" x14ac:dyDescent="0.25">
      <c r="A19" s="120"/>
      <c r="B19" s="121"/>
      <c r="C19" s="260"/>
      <c r="D19" s="121"/>
      <c r="E19" s="121"/>
      <c r="F19" s="121"/>
      <c r="G19" s="121"/>
      <c r="H19" s="121"/>
      <c r="I19" s="121"/>
      <c r="J19" s="121"/>
      <c r="K19" s="121"/>
    </row>
    <row r="20" spans="1:12" ht="16.5" thickBot="1" x14ac:dyDescent="0.3">
      <c r="A20" s="124" t="s">
        <v>145</v>
      </c>
      <c r="D20" s="121"/>
      <c r="E20" s="121"/>
      <c r="F20" s="121"/>
      <c r="G20" s="121"/>
      <c r="H20" s="121"/>
      <c r="I20" s="121"/>
      <c r="J20" s="121"/>
      <c r="K20" s="121"/>
      <c r="L20" s="110">
        <f>L21+L22+L23+L24</f>
        <v>4</v>
      </c>
    </row>
    <row r="21" spans="1:12" ht="15.75" thickBot="1" x14ac:dyDescent="0.3">
      <c r="A21" s="115"/>
      <c r="B21" s="123" t="s">
        <v>134</v>
      </c>
      <c r="C21" s="259"/>
      <c r="D21" s="117" t="s">
        <v>146</v>
      </c>
      <c r="E21" s="116"/>
      <c r="F21" s="116"/>
      <c r="G21" s="116"/>
      <c r="H21" s="116"/>
      <c r="I21" s="116"/>
      <c r="J21" s="116"/>
      <c r="K21" s="118"/>
      <c r="L21" s="8" t="str">
        <f>IF('Fiche 2 ind d''évaluation'!C21="X","1","0")</f>
        <v>0</v>
      </c>
    </row>
    <row r="22" spans="1:12" ht="16.5" thickBot="1" x14ac:dyDescent="0.3">
      <c r="A22" s="119"/>
      <c r="B22" s="123" t="s">
        <v>136</v>
      </c>
      <c r="C22" s="258"/>
      <c r="D22" s="117" t="s">
        <v>147</v>
      </c>
      <c r="E22" s="116"/>
      <c r="F22" s="116"/>
      <c r="G22" s="116"/>
      <c r="H22" s="116"/>
      <c r="I22" s="116"/>
      <c r="J22" s="116"/>
      <c r="K22" s="118"/>
      <c r="L22" s="8" t="str">
        <f>IF('Fiche 2 ind d''évaluation'!C22="X","2","0")</f>
        <v>0</v>
      </c>
    </row>
    <row r="23" spans="1:12" ht="16.5" thickBot="1" x14ac:dyDescent="0.3">
      <c r="A23" s="119"/>
      <c r="B23" s="123" t="s">
        <v>138</v>
      </c>
      <c r="C23" s="258"/>
      <c r="D23" s="125" t="s">
        <v>148</v>
      </c>
      <c r="E23" s="126"/>
      <c r="F23" s="126"/>
      <c r="G23" s="126"/>
      <c r="H23" s="126"/>
      <c r="I23" s="126"/>
      <c r="J23" s="126"/>
      <c r="K23" s="127"/>
      <c r="L23" s="8" t="str">
        <f>IF('Fiche 2 ind d''évaluation'!C23="X","3","0")</f>
        <v>0</v>
      </c>
    </row>
    <row r="24" spans="1:12" ht="16.5" thickBot="1" x14ac:dyDescent="0.3">
      <c r="A24" s="119"/>
      <c r="B24" s="123" t="s">
        <v>140</v>
      </c>
      <c r="C24" s="259" t="s">
        <v>211</v>
      </c>
      <c r="D24" s="117" t="s">
        <v>45</v>
      </c>
      <c r="E24" s="116"/>
      <c r="F24" s="116"/>
      <c r="G24" s="116"/>
      <c r="H24" s="116"/>
      <c r="I24" s="116"/>
      <c r="J24" s="116"/>
      <c r="K24" s="118"/>
      <c r="L24" s="8" t="str">
        <f>IF('Fiche 2 ind d''évaluation'!C24="X","4","0")</f>
        <v>4</v>
      </c>
    </row>
    <row r="25" spans="1:12" ht="15.75" x14ac:dyDescent="0.25">
      <c r="A25" s="120"/>
      <c r="B25" s="121"/>
      <c r="C25" s="260"/>
      <c r="D25" s="121"/>
      <c r="E25" s="121"/>
      <c r="F25" s="121"/>
      <c r="G25" s="121"/>
      <c r="H25" s="121"/>
      <c r="I25" s="121"/>
      <c r="J25" s="121"/>
      <c r="K25" s="121"/>
    </row>
    <row r="26" spans="1:12" ht="16.5" thickBot="1" x14ac:dyDescent="0.3">
      <c r="A26" s="124" t="s">
        <v>149</v>
      </c>
      <c r="K26" s="121"/>
      <c r="L26" s="110">
        <f>L27+L28+L29+L30</f>
        <v>4</v>
      </c>
    </row>
    <row r="27" spans="1:12" ht="15.75" thickBot="1" x14ac:dyDescent="0.3">
      <c r="A27" s="115"/>
      <c r="B27" s="117" t="s">
        <v>134</v>
      </c>
      <c r="C27" s="259"/>
      <c r="D27" s="117" t="s">
        <v>150</v>
      </c>
      <c r="E27" s="116"/>
      <c r="F27" s="116"/>
      <c r="G27" s="116"/>
      <c r="H27" s="116"/>
      <c r="I27" s="116"/>
      <c r="J27" s="116"/>
      <c r="K27" s="118"/>
      <c r="L27" s="8" t="str">
        <f>IF('Fiche 2 ind d''évaluation'!C27="X","1","0")</f>
        <v>0</v>
      </c>
    </row>
    <row r="28" spans="1:12" ht="16.5" thickBot="1" x14ac:dyDescent="0.3">
      <c r="A28" s="119"/>
      <c r="B28" s="117" t="s">
        <v>136</v>
      </c>
      <c r="C28" s="258"/>
      <c r="D28" s="117" t="s">
        <v>151</v>
      </c>
      <c r="E28" s="116"/>
      <c r="F28" s="116"/>
      <c r="G28" s="116"/>
      <c r="H28" s="116"/>
      <c r="I28" s="116"/>
      <c r="J28" s="116"/>
      <c r="K28" s="118"/>
      <c r="L28" s="8" t="str">
        <f>IF('Fiche 2 ind d''évaluation'!C28="X","2","0")</f>
        <v>0</v>
      </c>
    </row>
    <row r="29" spans="1:12" ht="16.5" thickBot="1" x14ac:dyDescent="0.3">
      <c r="A29" s="119"/>
      <c r="B29" s="117" t="s">
        <v>138</v>
      </c>
      <c r="C29" s="261"/>
      <c r="D29" s="117" t="s">
        <v>152</v>
      </c>
      <c r="E29" s="116"/>
      <c r="F29" s="116"/>
      <c r="G29" s="116"/>
      <c r="H29" s="116"/>
      <c r="I29" s="116"/>
      <c r="J29" s="116"/>
      <c r="K29" s="118"/>
      <c r="L29" s="8" t="str">
        <f>IF('Fiche 2 ind d''évaluation'!C29="X","3","0")</f>
        <v>0</v>
      </c>
    </row>
    <row r="30" spans="1:12" ht="16.5" thickBot="1" x14ac:dyDescent="0.3">
      <c r="A30" s="119"/>
      <c r="B30" s="117" t="s">
        <v>140</v>
      </c>
      <c r="C30" s="259" t="s">
        <v>211</v>
      </c>
      <c r="D30" s="117" t="s">
        <v>47</v>
      </c>
      <c r="E30" s="116"/>
      <c r="F30" s="116"/>
      <c r="G30" s="116"/>
      <c r="H30" s="116"/>
      <c r="I30" s="116"/>
      <c r="J30" s="116"/>
      <c r="K30" s="118"/>
      <c r="L30" s="8" t="str">
        <f>IF('Fiche 2 ind d''évaluation'!C30="X","4","0")</f>
        <v>4</v>
      </c>
    </row>
    <row r="31" spans="1:12" ht="15.75" x14ac:dyDescent="0.25">
      <c r="A31" s="120"/>
      <c r="B31" s="121"/>
      <c r="C31" s="260"/>
      <c r="D31" s="121"/>
      <c r="E31" s="121"/>
      <c r="F31" s="121"/>
      <c r="G31" s="121"/>
      <c r="H31" s="121"/>
      <c r="I31" s="121"/>
      <c r="J31" s="121"/>
      <c r="K31" s="121"/>
    </row>
    <row r="32" spans="1:12" ht="15.75" x14ac:dyDescent="0.25">
      <c r="A32" s="120"/>
      <c r="B32" s="121"/>
      <c r="C32" s="260"/>
      <c r="D32" s="121"/>
      <c r="E32" s="121"/>
      <c r="F32" s="121"/>
      <c r="G32" s="121"/>
      <c r="H32" s="121"/>
      <c r="I32" s="121"/>
      <c r="J32" s="121"/>
      <c r="K32" s="121"/>
    </row>
    <row r="33" spans="1:12" ht="15.75" x14ac:dyDescent="0.25">
      <c r="A33" s="112"/>
      <c r="D33" s="113" t="s">
        <v>222</v>
      </c>
      <c r="E33" s="121"/>
      <c r="F33" s="121"/>
      <c r="G33" s="121"/>
    </row>
    <row r="34" spans="1:12" ht="15.75" x14ac:dyDescent="0.25">
      <c r="D34" s="113"/>
      <c r="E34" s="121"/>
      <c r="F34" s="121"/>
      <c r="G34" s="121"/>
    </row>
    <row r="35" spans="1:12" ht="15.75" thickBot="1" x14ac:dyDescent="0.3">
      <c r="A35" s="128" t="s">
        <v>171</v>
      </c>
      <c r="L35" s="110">
        <f>L36+L37+L38+L39</f>
        <v>4</v>
      </c>
    </row>
    <row r="36" spans="1:12" ht="15.75" thickBot="1" x14ac:dyDescent="0.3">
      <c r="A36" s="115"/>
      <c r="B36" s="123" t="s">
        <v>134</v>
      </c>
      <c r="C36" s="259"/>
      <c r="D36" s="117" t="s">
        <v>172</v>
      </c>
      <c r="E36" s="116"/>
      <c r="F36" s="116"/>
      <c r="G36" s="116"/>
      <c r="H36" s="116"/>
      <c r="I36" s="116"/>
      <c r="J36" s="116"/>
      <c r="K36" s="118"/>
      <c r="L36" s="8" t="str">
        <f>IF('Fiche 2 ind d''évaluation'!C36="X","1","0")</f>
        <v>0</v>
      </c>
    </row>
    <row r="37" spans="1:12" ht="16.5" thickBot="1" x14ac:dyDescent="0.3">
      <c r="A37" s="119"/>
      <c r="B37" s="123" t="s">
        <v>136</v>
      </c>
      <c r="C37" s="258"/>
      <c r="D37" s="117" t="s">
        <v>173</v>
      </c>
      <c r="E37" s="116"/>
      <c r="F37" s="116"/>
      <c r="G37" s="116"/>
      <c r="H37" s="116"/>
      <c r="I37" s="116"/>
      <c r="J37" s="116"/>
      <c r="K37" s="118"/>
      <c r="L37" s="8" t="str">
        <f>IF('Fiche 2 ind d''évaluation'!C37="X","2","0")</f>
        <v>0</v>
      </c>
    </row>
    <row r="38" spans="1:12" ht="16.5" thickBot="1" x14ac:dyDescent="0.3">
      <c r="A38" s="119"/>
      <c r="B38" s="123" t="s">
        <v>138</v>
      </c>
      <c r="C38" s="261"/>
      <c r="D38" s="117" t="s">
        <v>174</v>
      </c>
      <c r="E38" s="116"/>
      <c r="F38" s="116"/>
      <c r="G38" s="116"/>
      <c r="H38" s="116"/>
      <c r="I38" s="116"/>
      <c r="J38" s="116"/>
      <c r="K38" s="118"/>
      <c r="L38" s="8" t="str">
        <f>IF('Fiche 2 ind d''évaluation'!C38="X","3","0")</f>
        <v>0</v>
      </c>
    </row>
    <row r="39" spans="1:12" ht="16.5" thickBot="1" x14ac:dyDescent="0.3">
      <c r="A39" s="119"/>
      <c r="B39" s="123" t="s">
        <v>140</v>
      </c>
      <c r="C39" s="259" t="s">
        <v>211</v>
      </c>
      <c r="D39" s="117" t="s">
        <v>175</v>
      </c>
      <c r="E39" s="116"/>
      <c r="F39" s="116"/>
      <c r="G39" s="116"/>
      <c r="H39" s="116"/>
      <c r="I39" s="116"/>
      <c r="J39" s="116"/>
      <c r="K39" s="118"/>
      <c r="L39" s="8" t="str">
        <f>IF('Fiche 2 ind d''évaluation'!C39="X","4","0")</f>
        <v>4</v>
      </c>
    </row>
    <row r="40" spans="1:12" ht="15.75" x14ac:dyDescent="0.25">
      <c r="A40" s="120"/>
      <c r="B40" s="121"/>
      <c r="C40" s="260"/>
    </row>
    <row r="41" spans="1:12" ht="15.75" thickBot="1" x14ac:dyDescent="0.3">
      <c r="A41" s="128" t="s">
        <v>176</v>
      </c>
      <c r="L41" s="110">
        <f>L42+L43+L44+L45</f>
        <v>4</v>
      </c>
    </row>
    <row r="42" spans="1:12" ht="15.75" thickBot="1" x14ac:dyDescent="0.3">
      <c r="A42" s="115"/>
      <c r="B42" s="117" t="s">
        <v>134</v>
      </c>
      <c r="C42" s="259"/>
      <c r="D42" s="117" t="s">
        <v>177</v>
      </c>
      <c r="E42" s="116"/>
      <c r="F42" s="116"/>
      <c r="G42" s="116"/>
      <c r="H42" s="116"/>
      <c r="I42" s="116"/>
      <c r="J42" s="116"/>
      <c r="K42" s="118"/>
      <c r="L42" s="8" t="str">
        <f>IF('Fiche 2 ind d''évaluation'!C42="X","1","0")</f>
        <v>0</v>
      </c>
    </row>
    <row r="43" spans="1:12" ht="16.5" thickBot="1" x14ac:dyDescent="0.3">
      <c r="A43" s="119"/>
      <c r="B43" s="117" t="s">
        <v>136</v>
      </c>
      <c r="C43" s="263"/>
      <c r="D43" s="117" t="s">
        <v>178</v>
      </c>
      <c r="E43" s="116"/>
      <c r="F43" s="116"/>
      <c r="G43" s="116"/>
      <c r="H43" s="116"/>
      <c r="I43" s="116"/>
      <c r="J43" s="116"/>
      <c r="K43" s="118"/>
      <c r="L43" s="8" t="str">
        <f>IF('Fiche 2 ind d''évaluation'!C43="X","2","0")</f>
        <v>0</v>
      </c>
    </row>
    <row r="44" spans="1:12" ht="16.5" thickBot="1" x14ac:dyDescent="0.3">
      <c r="A44" s="119"/>
      <c r="B44" s="117" t="s">
        <v>138</v>
      </c>
      <c r="C44" s="258"/>
      <c r="D44" s="117" t="s">
        <v>179</v>
      </c>
      <c r="E44" s="116"/>
      <c r="F44" s="116"/>
      <c r="G44" s="116"/>
      <c r="H44" s="116"/>
      <c r="I44" s="116"/>
      <c r="J44" s="116"/>
      <c r="K44" s="118"/>
      <c r="L44" s="8" t="str">
        <f>IF('Fiche 2 ind d''évaluation'!C44="X","3","0")</f>
        <v>0</v>
      </c>
    </row>
    <row r="45" spans="1:12" ht="16.5" thickBot="1" x14ac:dyDescent="0.3">
      <c r="A45" s="119"/>
      <c r="B45" s="116" t="s">
        <v>140</v>
      </c>
      <c r="C45" s="265" t="s">
        <v>211</v>
      </c>
      <c r="D45" s="117" t="s">
        <v>51</v>
      </c>
      <c r="E45" s="116"/>
      <c r="F45" s="116"/>
      <c r="G45" s="116"/>
      <c r="H45" s="116"/>
      <c r="I45" s="116"/>
      <c r="J45" s="116"/>
      <c r="K45" s="118"/>
      <c r="L45" s="8" t="str">
        <f>IF('Fiche 2 ind d''évaluation'!C45="X","4","0")</f>
        <v>4</v>
      </c>
    </row>
    <row r="46" spans="1:12" ht="15.75" x14ac:dyDescent="0.25">
      <c r="A46" s="120"/>
      <c r="B46" s="121"/>
      <c r="C46" s="266"/>
      <c r="L46" s="8"/>
    </row>
    <row r="47" spans="1:12" ht="15.75" thickBot="1" x14ac:dyDescent="0.3">
      <c r="A47" s="128" t="s">
        <v>180</v>
      </c>
      <c r="L47" s="110">
        <f>L48+L49+L50+L51</f>
        <v>4</v>
      </c>
    </row>
    <row r="48" spans="1:12" ht="15.75" thickBot="1" x14ac:dyDescent="0.3">
      <c r="A48" s="115"/>
      <c r="B48" s="123" t="s">
        <v>134</v>
      </c>
      <c r="C48" s="259"/>
      <c r="D48" s="216" t="s">
        <v>215</v>
      </c>
      <c r="E48" s="116"/>
      <c r="F48" s="116"/>
      <c r="G48" s="116"/>
      <c r="H48" s="116"/>
      <c r="I48" s="116"/>
      <c r="J48" s="116"/>
      <c r="K48" s="118"/>
      <c r="L48" s="8" t="str">
        <f>IF('Fiche 2 ind d''évaluation'!C48="X","1","0")</f>
        <v>0</v>
      </c>
    </row>
    <row r="49" spans="1:12" ht="16.5" thickBot="1" x14ac:dyDescent="0.3">
      <c r="A49" s="119"/>
      <c r="B49" s="129" t="s">
        <v>136</v>
      </c>
      <c r="C49" s="263"/>
      <c r="D49" s="117" t="s">
        <v>181</v>
      </c>
      <c r="E49" s="116"/>
      <c r="F49" s="116"/>
      <c r="G49" s="116"/>
      <c r="H49" s="116"/>
      <c r="I49" s="116"/>
      <c r="J49" s="116"/>
      <c r="K49" s="118"/>
      <c r="L49" s="8" t="str">
        <f>IF('Fiche 2 ind d''évaluation'!C49="X","2","0")</f>
        <v>0</v>
      </c>
    </row>
    <row r="50" spans="1:12" ht="16.5" thickBot="1" x14ac:dyDescent="0.3">
      <c r="A50" s="119"/>
      <c r="B50" s="123" t="s">
        <v>138</v>
      </c>
      <c r="C50" s="258"/>
      <c r="D50" s="117" t="s">
        <v>182</v>
      </c>
      <c r="E50" s="116"/>
      <c r="F50" s="116"/>
      <c r="G50" s="116"/>
      <c r="H50" s="116"/>
      <c r="I50" s="116"/>
      <c r="J50" s="116"/>
      <c r="K50" s="118"/>
      <c r="L50" s="8" t="str">
        <f>IF('Fiche 2 ind d''évaluation'!C50="X","3","0")</f>
        <v>0</v>
      </c>
    </row>
    <row r="51" spans="1:12" ht="16.5" thickBot="1" x14ac:dyDescent="0.3">
      <c r="A51" s="119"/>
      <c r="B51" s="123" t="s">
        <v>140</v>
      </c>
      <c r="C51" s="259" t="s">
        <v>211</v>
      </c>
      <c r="D51" s="117" t="s">
        <v>53</v>
      </c>
      <c r="E51" s="116"/>
      <c r="F51" s="116"/>
      <c r="G51" s="116"/>
      <c r="H51" s="116"/>
      <c r="I51" s="116"/>
      <c r="J51" s="116"/>
      <c r="K51" s="118"/>
      <c r="L51" s="8" t="str">
        <f>IF('Fiche 2 ind d''évaluation'!C51="X","4","0")</f>
        <v>4</v>
      </c>
    </row>
    <row r="52" spans="1:12" ht="15.75" x14ac:dyDescent="0.25">
      <c r="A52" s="120"/>
      <c r="B52" s="121"/>
      <c r="C52" s="260"/>
    </row>
    <row r="53" spans="1:12" ht="15.75" thickBot="1" x14ac:dyDescent="0.3">
      <c r="A53" s="128" t="s">
        <v>183</v>
      </c>
      <c r="L53" s="110">
        <f>L54+L55+L56+L57</f>
        <v>4</v>
      </c>
    </row>
    <row r="54" spans="1:12" ht="15.75" thickBot="1" x14ac:dyDescent="0.3">
      <c r="A54" s="115"/>
      <c r="B54" s="123" t="s">
        <v>134</v>
      </c>
      <c r="C54" s="259"/>
      <c r="D54" s="117" t="s">
        <v>184</v>
      </c>
      <c r="E54" s="116"/>
      <c r="F54" s="116"/>
      <c r="G54" s="116"/>
      <c r="H54" s="116"/>
      <c r="I54" s="116"/>
      <c r="J54" s="116"/>
      <c r="K54" s="118"/>
      <c r="L54" s="8" t="str">
        <f>IF('Fiche 2 ind d''évaluation'!C54="X","1","0")</f>
        <v>0</v>
      </c>
    </row>
    <row r="55" spans="1:12" ht="16.5" thickBot="1" x14ac:dyDescent="0.3">
      <c r="A55" s="119"/>
      <c r="B55" s="123" t="s">
        <v>136</v>
      </c>
      <c r="C55" s="258"/>
      <c r="D55" s="117" t="s">
        <v>185</v>
      </c>
      <c r="E55" s="116"/>
      <c r="F55" s="116"/>
      <c r="G55" s="116"/>
      <c r="H55" s="116"/>
      <c r="I55" s="116"/>
      <c r="J55" s="116"/>
      <c r="K55" s="118"/>
      <c r="L55" s="8" t="str">
        <f>IF('Fiche 2 ind d''évaluation'!C55="X","2","0")</f>
        <v>0</v>
      </c>
    </row>
    <row r="56" spans="1:12" ht="16.5" thickBot="1" x14ac:dyDescent="0.3">
      <c r="A56" s="119"/>
      <c r="B56" s="123" t="s">
        <v>138</v>
      </c>
      <c r="C56" s="258"/>
      <c r="D56" s="117" t="s">
        <v>186</v>
      </c>
      <c r="E56" s="116"/>
      <c r="F56" s="116"/>
      <c r="G56" s="116"/>
      <c r="H56" s="116"/>
      <c r="I56" s="116"/>
      <c r="J56" s="116"/>
      <c r="K56" s="118"/>
      <c r="L56" s="8" t="str">
        <f>IF('Fiche 2 ind d''évaluation'!C56="X","3","0")</f>
        <v>0</v>
      </c>
    </row>
    <row r="57" spans="1:12" ht="16.5" thickBot="1" x14ac:dyDescent="0.3">
      <c r="A57" s="119"/>
      <c r="B57" s="123" t="s">
        <v>140</v>
      </c>
      <c r="C57" s="259" t="s">
        <v>211</v>
      </c>
      <c r="D57" s="117" t="s">
        <v>55</v>
      </c>
      <c r="E57" s="116"/>
      <c r="F57" s="116"/>
      <c r="G57" s="116"/>
      <c r="H57" s="116"/>
      <c r="I57" s="116"/>
      <c r="J57" s="116"/>
      <c r="K57" s="118"/>
      <c r="L57" s="8" t="str">
        <f>IF('Fiche 2 ind d''évaluation'!C57="X","4","0")</f>
        <v>4</v>
      </c>
    </row>
    <row r="58" spans="1:12" x14ac:dyDescent="0.25">
      <c r="A58" s="130"/>
    </row>
    <row r="59" spans="1:12" ht="15.75" thickBot="1" x14ac:dyDescent="0.3">
      <c r="A59" s="128" t="s">
        <v>187</v>
      </c>
      <c r="L59" s="110">
        <f>L60+L61+L62+L63</f>
        <v>4</v>
      </c>
    </row>
    <row r="60" spans="1:12" ht="15.75" thickBot="1" x14ac:dyDescent="0.3">
      <c r="A60" s="115"/>
      <c r="B60" s="123" t="s">
        <v>134</v>
      </c>
      <c r="C60" s="259"/>
      <c r="D60" s="117" t="s">
        <v>188</v>
      </c>
      <c r="E60" s="116"/>
      <c r="F60" s="116"/>
      <c r="G60" s="116"/>
      <c r="H60" s="116"/>
      <c r="I60" s="116"/>
      <c r="J60" s="116"/>
      <c r="K60" s="118"/>
      <c r="L60" s="8" t="str">
        <f>IF('Fiche 2 ind d''évaluation'!C60="X","1","0")</f>
        <v>0</v>
      </c>
    </row>
    <row r="61" spans="1:12" ht="16.5" thickBot="1" x14ac:dyDescent="0.3">
      <c r="A61" s="119"/>
      <c r="B61" s="123" t="s">
        <v>136</v>
      </c>
      <c r="C61" s="258"/>
      <c r="D61" s="117" t="s">
        <v>189</v>
      </c>
      <c r="E61" s="116"/>
      <c r="F61" s="116"/>
      <c r="G61" s="116"/>
      <c r="H61" s="116"/>
      <c r="I61" s="116"/>
      <c r="J61" s="116"/>
      <c r="K61" s="118"/>
      <c r="L61" s="8" t="str">
        <f>IF('Fiche 2 ind d''évaluation'!C61="X","2","0")</f>
        <v>0</v>
      </c>
    </row>
    <row r="62" spans="1:12" ht="16.5" thickBot="1" x14ac:dyDescent="0.3">
      <c r="A62" s="119"/>
      <c r="B62" s="123" t="s">
        <v>138</v>
      </c>
      <c r="C62" s="258"/>
      <c r="D62" s="117" t="s">
        <v>190</v>
      </c>
      <c r="E62" s="116"/>
      <c r="F62" s="116"/>
      <c r="G62" s="116"/>
      <c r="H62" s="116"/>
      <c r="I62" s="116"/>
      <c r="J62" s="116"/>
      <c r="K62" s="118"/>
      <c r="L62" s="8" t="str">
        <f>IF('Fiche 2 ind d''évaluation'!C62="X","3","0")</f>
        <v>0</v>
      </c>
    </row>
    <row r="63" spans="1:12" ht="16.5" thickBot="1" x14ac:dyDescent="0.3">
      <c r="A63" s="119"/>
      <c r="B63" s="123" t="s">
        <v>140</v>
      </c>
      <c r="C63" s="259" t="s">
        <v>211</v>
      </c>
      <c r="D63" s="117" t="s">
        <v>57</v>
      </c>
      <c r="E63" s="116"/>
      <c r="F63" s="116"/>
      <c r="G63" s="116"/>
      <c r="H63" s="116"/>
      <c r="I63" s="116"/>
      <c r="J63" s="116"/>
      <c r="K63" s="118"/>
      <c r="L63" s="8" t="str">
        <f>IF('Fiche 2 ind d''évaluation'!C63="X","4","0")</f>
        <v>4</v>
      </c>
    </row>
    <row r="64" spans="1:12" x14ac:dyDescent="0.25">
      <c r="A64" s="130"/>
      <c r="B64" s="121"/>
      <c r="C64" s="271"/>
      <c r="H64" s="121"/>
      <c r="I64" s="121"/>
      <c r="J64" s="121"/>
      <c r="K64" s="121"/>
    </row>
    <row r="65" spans="1:12" x14ac:dyDescent="0.25">
      <c r="D65" s="121"/>
      <c r="E65" s="121"/>
      <c r="F65" s="121"/>
      <c r="G65" s="121"/>
      <c r="H65" s="121"/>
      <c r="I65" s="121"/>
      <c r="J65" s="121"/>
      <c r="K65" s="121"/>
    </row>
    <row r="66" spans="1:12" ht="15.75" x14ac:dyDescent="0.25">
      <c r="D66" s="113" t="s">
        <v>223</v>
      </c>
      <c r="E66" s="121"/>
      <c r="F66" s="121"/>
      <c r="G66" s="121"/>
    </row>
    <row r="67" spans="1:12" ht="15.75" x14ac:dyDescent="0.25">
      <c r="D67" s="113"/>
      <c r="E67" s="121"/>
      <c r="F67" s="121"/>
      <c r="G67" s="121"/>
    </row>
    <row r="68" spans="1:12" ht="15.75" thickBot="1" x14ac:dyDescent="0.3">
      <c r="A68" s="128" t="s">
        <v>191</v>
      </c>
      <c r="L68" s="110">
        <f>L69+L70+L71+L72</f>
        <v>4</v>
      </c>
    </row>
    <row r="69" spans="1:12" ht="15.75" thickBot="1" x14ac:dyDescent="0.3">
      <c r="A69" s="115"/>
      <c r="B69" s="123" t="s">
        <v>134</v>
      </c>
      <c r="C69" s="259"/>
      <c r="D69" s="117" t="s">
        <v>192</v>
      </c>
      <c r="E69" s="116"/>
      <c r="F69" s="116"/>
      <c r="G69" s="116"/>
      <c r="H69" s="116"/>
      <c r="I69" s="116"/>
      <c r="J69" s="116"/>
      <c r="K69" s="118"/>
      <c r="L69" s="8" t="str">
        <f>IF('Fiche 2 ind d''évaluation'!C69="X","1","0")</f>
        <v>0</v>
      </c>
    </row>
    <row r="70" spans="1:12" ht="16.5" thickBot="1" x14ac:dyDescent="0.3">
      <c r="A70" s="119"/>
      <c r="B70" s="123" t="s">
        <v>136</v>
      </c>
      <c r="C70" s="264"/>
      <c r="D70" s="117" t="s">
        <v>193</v>
      </c>
      <c r="E70" s="116"/>
      <c r="F70" s="116"/>
      <c r="G70" s="116"/>
      <c r="H70" s="116"/>
      <c r="I70" s="116"/>
      <c r="J70" s="116"/>
      <c r="K70" s="118"/>
      <c r="L70" s="8" t="str">
        <f>IF('Fiche 2 ind d''évaluation'!C70="X","2","0")</f>
        <v>0</v>
      </c>
    </row>
    <row r="71" spans="1:12" ht="16.5" thickBot="1" x14ac:dyDescent="0.3">
      <c r="A71" s="119"/>
      <c r="B71" s="123" t="s">
        <v>138</v>
      </c>
      <c r="C71" s="258"/>
      <c r="D71" s="117" t="s">
        <v>194</v>
      </c>
      <c r="E71" s="116"/>
      <c r="F71" s="116"/>
      <c r="G71" s="116"/>
      <c r="H71" s="116"/>
      <c r="I71" s="116"/>
      <c r="J71" s="116"/>
      <c r="K71" s="118"/>
      <c r="L71" s="8" t="str">
        <f>IF('Fiche 2 ind d''évaluation'!C71="X","3","0")</f>
        <v>0</v>
      </c>
    </row>
    <row r="72" spans="1:12" ht="16.5" thickBot="1" x14ac:dyDescent="0.3">
      <c r="A72" s="119"/>
      <c r="B72" s="123" t="s">
        <v>140</v>
      </c>
      <c r="C72" s="259" t="s">
        <v>211</v>
      </c>
      <c r="D72" s="117" t="s">
        <v>60</v>
      </c>
      <c r="E72" s="116"/>
      <c r="F72" s="116"/>
      <c r="G72" s="116"/>
      <c r="H72" s="116"/>
      <c r="I72" s="116"/>
      <c r="J72" s="116"/>
      <c r="K72" s="118"/>
      <c r="L72" s="8" t="str">
        <f>IF('Fiche 2 ind d''évaluation'!C72="X","4","0")</f>
        <v>4</v>
      </c>
    </row>
    <row r="73" spans="1:12" ht="15.75" x14ac:dyDescent="0.25">
      <c r="A73" s="120"/>
      <c r="B73" s="121"/>
      <c r="C73" s="260"/>
    </row>
    <row r="74" spans="1:12" ht="15.75" thickBot="1" x14ac:dyDescent="0.3">
      <c r="A74" s="128" t="s">
        <v>195</v>
      </c>
      <c r="L74" s="110">
        <f>L75+L76+L77+L78</f>
        <v>4</v>
      </c>
    </row>
    <row r="75" spans="1:12" ht="15.75" thickBot="1" x14ac:dyDescent="0.3">
      <c r="A75" s="115"/>
      <c r="B75" s="123" t="s">
        <v>134</v>
      </c>
      <c r="C75" s="259"/>
      <c r="D75" s="117" t="s">
        <v>196</v>
      </c>
      <c r="E75" s="116"/>
      <c r="F75" s="116"/>
      <c r="G75" s="116"/>
      <c r="H75" s="116"/>
      <c r="I75" s="116"/>
      <c r="J75" s="116"/>
      <c r="K75" s="118"/>
      <c r="L75" s="8" t="str">
        <f>IF('Fiche 2 ind d''évaluation'!C75="X","1","0")</f>
        <v>0</v>
      </c>
    </row>
    <row r="76" spans="1:12" ht="16.5" thickBot="1" x14ac:dyDescent="0.3">
      <c r="A76" s="119"/>
      <c r="B76" s="123" t="s">
        <v>136</v>
      </c>
      <c r="C76" s="264"/>
      <c r="D76" s="216" t="s">
        <v>216</v>
      </c>
      <c r="E76" s="116"/>
      <c r="F76" s="116"/>
      <c r="G76" s="116"/>
      <c r="H76" s="116"/>
      <c r="I76" s="116"/>
      <c r="J76" s="116"/>
      <c r="K76" s="118"/>
      <c r="L76" s="8" t="str">
        <f>IF('Fiche 2 ind d''évaluation'!C76="X","2","0")</f>
        <v>0</v>
      </c>
    </row>
    <row r="77" spans="1:12" ht="16.5" thickBot="1" x14ac:dyDescent="0.3">
      <c r="A77" s="119"/>
      <c r="B77" s="123" t="s">
        <v>138</v>
      </c>
      <c r="C77" s="258"/>
      <c r="D77" s="216" t="s">
        <v>217</v>
      </c>
      <c r="E77" s="116"/>
      <c r="F77" s="116"/>
      <c r="G77" s="116"/>
      <c r="H77" s="116"/>
      <c r="I77" s="116"/>
      <c r="J77" s="116"/>
      <c r="K77" s="118"/>
      <c r="L77" s="8" t="str">
        <f>IF('Fiche 2 ind d''évaluation'!C77="X","3","0")</f>
        <v>0</v>
      </c>
    </row>
    <row r="78" spans="1:12" ht="16.5" thickBot="1" x14ac:dyDescent="0.3">
      <c r="A78" s="119"/>
      <c r="B78" s="123" t="s">
        <v>140</v>
      </c>
      <c r="C78" s="259" t="s">
        <v>211</v>
      </c>
      <c r="D78" s="117" t="s">
        <v>62</v>
      </c>
      <c r="E78" s="116"/>
      <c r="F78" s="116"/>
      <c r="G78" s="116"/>
      <c r="H78" s="116"/>
      <c r="I78" s="116"/>
      <c r="J78" s="116"/>
      <c r="K78" s="118"/>
      <c r="L78" s="8" t="str">
        <f>IF('Fiche 2 ind d''évaluation'!C78="X","4","0")</f>
        <v>4</v>
      </c>
    </row>
    <row r="79" spans="1:12" ht="15.75" x14ac:dyDescent="0.25">
      <c r="A79" s="120"/>
      <c r="B79" s="121"/>
      <c r="C79" s="260"/>
    </row>
    <row r="80" spans="1:12" ht="15.75" thickBot="1" x14ac:dyDescent="0.3">
      <c r="A80" s="132" t="s">
        <v>197</v>
      </c>
      <c r="D80" s="121"/>
      <c r="E80" s="121"/>
      <c r="F80" s="121"/>
      <c r="G80" s="121"/>
      <c r="H80" s="121"/>
      <c r="I80" s="121"/>
      <c r="J80" s="121"/>
      <c r="K80" s="121"/>
      <c r="L80" s="110">
        <f>L81+L82+L83+L84</f>
        <v>4</v>
      </c>
    </row>
    <row r="81" spans="1:12" ht="15.75" thickBot="1" x14ac:dyDescent="0.3">
      <c r="A81" s="115"/>
      <c r="B81" s="123" t="s">
        <v>134</v>
      </c>
      <c r="C81" s="259"/>
      <c r="D81" s="216" t="s">
        <v>218</v>
      </c>
      <c r="E81" s="116"/>
      <c r="F81" s="116"/>
      <c r="G81" s="116"/>
      <c r="H81" s="116"/>
      <c r="I81" s="116"/>
      <c r="J81" s="116"/>
      <c r="K81" s="118"/>
      <c r="L81" s="8" t="str">
        <f>IF('Fiche 2 ind d''évaluation'!C81="X","1","0")</f>
        <v>0</v>
      </c>
    </row>
    <row r="82" spans="1:12" ht="16.5" thickBot="1" x14ac:dyDescent="0.3">
      <c r="A82" s="119"/>
      <c r="B82" s="123" t="s">
        <v>136</v>
      </c>
      <c r="C82" s="264"/>
      <c r="D82" s="117" t="s">
        <v>198</v>
      </c>
      <c r="E82" s="116"/>
      <c r="F82" s="116"/>
      <c r="G82" s="116"/>
      <c r="H82" s="116"/>
      <c r="I82" s="116"/>
      <c r="J82" s="116"/>
      <c r="K82" s="118"/>
      <c r="L82" s="8" t="str">
        <f>IF('Fiche 2 ind d''évaluation'!C82="X","2","0")</f>
        <v>0</v>
      </c>
    </row>
    <row r="83" spans="1:12" ht="16.5" thickBot="1" x14ac:dyDescent="0.3">
      <c r="A83" s="119"/>
      <c r="B83" s="123" t="s">
        <v>138</v>
      </c>
      <c r="C83" s="258"/>
      <c r="D83" s="216" t="s">
        <v>219</v>
      </c>
      <c r="E83" s="116"/>
      <c r="F83" s="116"/>
      <c r="G83" s="116"/>
      <c r="H83" s="116"/>
      <c r="I83" s="116"/>
      <c r="J83" s="116"/>
      <c r="K83" s="118"/>
      <c r="L83" s="8" t="str">
        <f>IF('Fiche 2 ind d''évaluation'!C83="X","3","0")</f>
        <v>0</v>
      </c>
    </row>
    <row r="84" spans="1:12" ht="16.5" thickBot="1" x14ac:dyDescent="0.3">
      <c r="A84" s="119"/>
      <c r="B84" s="123" t="s">
        <v>140</v>
      </c>
      <c r="C84" s="259" t="s">
        <v>211</v>
      </c>
      <c r="D84" s="216" t="s">
        <v>220</v>
      </c>
      <c r="E84" s="116"/>
      <c r="F84" s="116"/>
      <c r="G84" s="116"/>
      <c r="H84" s="116"/>
      <c r="I84" s="116"/>
      <c r="J84" s="116"/>
      <c r="K84" s="118"/>
      <c r="L84" s="8" t="str">
        <f>IF('Fiche 2 ind d''évaluation'!C84="X","4","0")</f>
        <v>4</v>
      </c>
    </row>
    <row r="85" spans="1:12" ht="15.75" x14ac:dyDescent="0.25">
      <c r="A85" s="120"/>
      <c r="B85" s="121"/>
      <c r="C85" s="260"/>
    </row>
    <row r="86" spans="1:12" ht="15.75" thickBot="1" x14ac:dyDescent="0.3">
      <c r="A86" s="132" t="s">
        <v>199</v>
      </c>
      <c r="L86" s="110">
        <f>L87+L88+L89+L90</f>
        <v>4</v>
      </c>
    </row>
    <row r="87" spans="1:12" ht="15.75" thickBot="1" x14ac:dyDescent="0.3">
      <c r="A87" s="115"/>
      <c r="B87" s="123" t="s">
        <v>134</v>
      </c>
      <c r="C87" s="259"/>
      <c r="D87" s="117" t="s">
        <v>200</v>
      </c>
      <c r="E87" s="116"/>
      <c r="F87" s="116"/>
      <c r="G87" s="116"/>
      <c r="H87" s="116"/>
      <c r="I87" s="116"/>
      <c r="J87" s="116"/>
      <c r="K87" s="118"/>
      <c r="L87" s="8" t="str">
        <f>IF('Fiche 2 ind d''évaluation'!C87="X","1","0")</f>
        <v>0</v>
      </c>
    </row>
    <row r="88" spans="1:12" ht="16.5" thickBot="1" x14ac:dyDescent="0.3">
      <c r="A88" s="119"/>
      <c r="B88" s="123" t="s">
        <v>136</v>
      </c>
      <c r="C88" s="264"/>
      <c r="D88" s="125" t="s">
        <v>201</v>
      </c>
      <c r="E88" s="126"/>
      <c r="F88" s="126"/>
      <c r="G88" s="126"/>
      <c r="H88" s="126"/>
      <c r="I88" s="126"/>
      <c r="J88" s="126"/>
      <c r="K88" s="134"/>
      <c r="L88" s="8" t="str">
        <f>IF('Fiche 2 ind d''évaluation'!C88="X","2","0")</f>
        <v>0</v>
      </c>
    </row>
    <row r="89" spans="1:12" ht="16.5" thickBot="1" x14ac:dyDescent="0.3">
      <c r="A89" s="119"/>
      <c r="B89" s="123" t="s">
        <v>138</v>
      </c>
      <c r="C89" s="258"/>
      <c r="D89" s="117" t="s">
        <v>202</v>
      </c>
      <c r="E89" s="116"/>
      <c r="F89" s="116"/>
      <c r="G89" s="116"/>
      <c r="H89" s="116"/>
      <c r="I89" s="116"/>
      <c r="J89" s="116"/>
      <c r="K89" s="118"/>
      <c r="L89" s="8" t="str">
        <f>IF('Fiche 2 ind d''évaluation'!C89="X","3","0")</f>
        <v>0</v>
      </c>
    </row>
    <row r="90" spans="1:12" ht="16.5" thickBot="1" x14ac:dyDescent="0.3">
      <c r="A90" s="119"/>
      <c r="B90" s="123" t="s">
        <v>140</v>
      </c>
      <c r="C90" s="259" t="s">
        <v>211</v>
      </c>
      <c r="D90" s="216" t="s">
        <v>221</v>
      </c>
      <c r="E90" s="116"/>
      <c r="F90" s="116"/>
      <c r="G90" s="116"/>
      <c r="H90" s="116"/>
      <c r="I90" s="116"/>
      <c r="J90" s="116"/>
      <c r="K90" s="118"/>
      <c r="L90" s="8" t="str">
        <f>IF('Fiche 2 ind d''évaluation'!C90="X","4","0")</f>
        <v>4</v>
      </c>
    </row>
    <row r="91" spans="1:12" x14ac:dyDescent="0.25">
      <c r="A91" s="130"/>
    </row>
    <row r="92" spans="1:12" ht="15.75" x14ac:dyDescent="0.25">
      <c r="A92" s="130"/>
      <c r="D92" s="131" t="s">
        <v>224</v>
      </c>
    </row>
    <row r="93" spans="1:12" ht="15.75" thickBot="1" x14ac:dyDescent="0.3">
      <c r="A93" s="128" t="s">
        <v>225</v>
      </c>
      <c r="L93" s="110">
        <f>L94+L95+L96+L97</f>
        <v>4</v>
      </c>
    </row>
    <row r="94" spans="1:12" ht="15.75" thickBot="1" x14ac:dyDescent="0.3">
      <c r="A94" s="115"/>
      <c r="B94" s="123" t="s">
        <v>134</v>
      </c>
      <c r="C94" s="259"/>
      <c r="D94" s="117" t="s">
        <v>154</v>
      </c>
      <c r="E94" s="116"/>
      <c r="F94" s="116"/>
      <c r="G94" s="116"/>
      <c r="H94" s="116"/>
      <c r="I94" s="116"/>
      <c r="J94" s="116"/>
      <c r="K94" s="118"/>
      <c r="L94" s="8" t="str">
        <f>IF('Fiche 2 ind d''évaluation'!C94="X","1","0")</f>
        <v>0</v>
      </c>
    </row>
    <row r="95" spans="1:12" ht="16.5" thickBot="1" x14ac:dyDescent="0.3">
      <c r="A95" s="119"/>
      <c r="B95" s="123" t="s">
        <v>136</v>
      </c>
      <c r="C95" s="264"/>
      <c r="D95" s="117" t="s">
        <v>155</v>
      </c>
      <c r="E95" s="116"/>
      <c r="F95" s="116"/>
      <c r="G95" s="116"/>
      <c r="H95" s="116"/>
      <c r="I95" s="116"/>
      <c r="J95" s="116"/>
      <c r="K95" s="118"/>
      <c r="L95" s="8" t="str">
        <f>IF('Fiche 2 ind d''évaluation'!C95="X","2","0")</f>
        <v>0</v>
      </c>
    </row>
    <row r="96" spans="1:12" ht="16.5" thickBot="1" x14ac:dyDescent="0.3">
      <c r="A96" s="119"/>
      <c r="B96" s="123" t="s">
        <v>138</v>
      </c>
      <c r="C96" s="258"/>
      <c r="D96" s="117" t="s">
        <v>156</v>
      </c>
      <c r="E96" s="116"/>
      <c r="F96" s="116"/>
      <c r="G96" s="116"/>
      <c r="H96" s="116"/>
      <c r="I96" s="116"/>
      <c r="J96" s="116"/>
      <c r="K96" s="118"/>
      <c r="L96" s="8" t="str">
        <f>IF('Fiche 2 ind d''évaluation'!C96="X","3","0")</f>
        <v>0</v>
      </c>
    </row>
    <row r="97" spans="1:12" ht="16.5" thickBot="1" x14ac:dyDescent="0.3">
      <c r="A97" s="119"/>
      <c r="B97" s="123" t="s">
        <v>140</v>
      </c>
      <c r="C97" s="267" t="s">
        <v>211</v>
      </c>
      <c r="D97" s="117" t="s">
        <v>79</v>
      </c>
      <c r="E97" s="116"/>
      <c r="F97" s="116"/>
      <c r="G97" s="116"/>
      <c r="H97" s="116"/>
      <c r="I97" s="116"/>
      <c r="J97" s="116"/>
      <c r="K97" s="118"/>
      <c r="L97" s="8" t="str">
        <f>IF('Fiche 2 ind d''évaluation'!C97="X","4","0")</f>
        <v>4</v>
      </c>
    </row>
    <row r="98" spans="1:12" ht="15.75" x14ac:dyDescent="0.25">
      <c r="A98" s="120"/>
      <c r="B98" s="121"/>
      <c r="C98" s="260"/>
      <c r="D98" s="121"/>
      <c r="E98" s="121"/>
      <c r="F98" s="121"/>
      <c r="G98" s="121"/>
      <c r="H98" s="121"/>
      <c r="I98" s="121"/>
      <c r="J98" s="121"/>
      <c r="K98" s="121"/>
    </row>
    <row r="99" spans="1:12" ht="15.75" thickBot="1" x14ac:dyDescent="0.3">
      <c r="A99" s="128" t="s">
        <v>157</v>
      </c>
      <c r="L99" s="110">
        <f>L100+L101+L102+L103</f>
        <v>4</v>
      </c>
    </row>
    <row r="100" spans="1:12" ht="15.75" thickBot="1" x14ac:dyDescent="0.3">
      <c r="A100" s="115"/>
      <c r="B100" s="123" t="s">
        <v>134</v>
      </c>
      <c r="C100" s="259"/>
      <c r="D100" s="117" t="s">
        <v>158</v>
      </c>
      <c r="E100" s="116"/>
      <c r="F100" s="116"/>
      <c r="G100" s="116"/>
      <c r="H100" s="116"/>
      <c r="I100" s="116"/>
      <c r="J100" s="116"/>
      <c r="K100" s="118"/>
      <c r="L100" s="8" t="str">
        <f>IF('Fiche 2 ind d''évaluation'!C100="X","1","0")</f>
        <v>0</v>
      </c>
    </row>
    <row r="101" spans="1:12" ht="16.5" thickBot="1" x14ac:dyDescent="0.3">
      <c r="A101" s="119"/>
      <c r="B101" s="123" t="s">
        <v>136</v>
      </c>
      <c r="C101" s="258"/>
      <c r="D101" s="117" t="s">
        <v>159</v>
      </c>
      <c r="E101" s="116"/>
      <c r="F101" s="116"/>
      <c r="G101" s="116"/>
      <c r="H101" s="116"/>
      <c r="I101" s="116"/>
      <c r="J101" s="116"/>
      <c r="K101" s="118"/>
      <c r="L101" s="8" t="str">
        <f>IF('Fiche 2 ind d''évaluation'!C101="X","2","0")</f>
        <v>0</v>
      </c>
    </row>
    <row r="102" spans="1:12" ht="16.5" thickBot="1" x14ac:dyDescent="0.3">
      <c r="A102" s="119"/>
      <c r="B102" s="123" t="s">
        <v>138</v>
      </c>
      <c r="C102" s="258"/>
      <c r="D102" s="117" t="s">
        <v>160</v>
      </c>
      <c r="E102" s="116"/>
      <c r="F102" s="116"/>
      <c r="G102" s="116"/>
      <c r="H102" s="116"/>
      <c r="I102" s="116"/>
      <c r="J102" s="116"/>
      <c r="K102" s="118"/>
      <c r="L102" s="8" t="str">
        <f>IF('Fiche 2 ind d''évaluation'!C102="X","3","0")</f>
        <v>0</v>
      </c>
    </row>
    <row r="103" spans="1:12" ht="16.5" thickBot="1" x14ac:dyDescent="0.3">
      <c r="A103" s="119"/>
      <c r="B103" s="123" t="s">
        <v>140</v>
      </c>
      <c r="C103" s="259" t="s">
        <v>211</v>
      </c>
      <c r="D103" s="117" t="s">
        <v>81</v>
      </c>
      <c r="E103" s="116"/>
      <c r="F103" s="116"/>
      <c r="G103" s="116"/>
      <c r="H103" s="116"/>
      <c r="I103" s="116"/>
      <c r="J103" s="116"/>
      <c r="K103" s="118"/>
      <c r="L103" s="8" t="str">
        <f>IF('Fiche 2 ind d''évaluation'!C103="X","4","0")</f>
        <v>4</v>
      </c>
    </row>
    <row r="105" spans="1:12" ht="15.75" thickBot="1" x14ac:dyDescent="0.3">
      <c r="A105" s="128" t="s">
        <v>153</v>
      </c>
      <c r="L105" s="110">
        <f>L106+L107+L108+L109</f>
        <v>4</v>
      </c>
    </row>
    <row r="106" spans="1:12" ht="15.75" thickBot="1" x14ac:dyDescent="0.3">
      <c r="A106" s="115"/>
      <c r="B106" s="123" t="s">
        <v>134</v>
      </c>
      <c r="C106" s="259"/>
      <c r="D106" s="117" t="s">
        <v>161</v>
      </c>
      <c r="E106" s="116"/>
      <c r="F106" s="116"/>
      <c r="G106" s="116"/>
      <c r="H106" s="116"/>
      <c r="I106" s="116"/>
      <c r="J106" s="116"/>
      <c r="K106" s="118"/>
      <c r="L106" s="8" t="str">
        <f>IF('Fiche 2 ind d''évaluation'!C106="X","1","0")</f>
        <v>0</v>
      </c>
    </row>
    <row r="107" spans="1:12" ht="16.5" thickBot="1" x14ac:dyDescent="0.3">
      <c r="A107" s="119"/>
      <c r="B107" s="123" t="s">
        <v>136</v>
      </c>
      <c r="C107" s="258"/>
      <c r="D107" s="117" t="s">
        <v>162</v>
      </c>
      <c r="E107" s="116"/>
      <c r="F107" s="116"/>
      <c r="G107" s="116"/>
      <c r="H107" s="116"/>
      <c r="I107" s="116"/>
      <c r="J107" s="116"/>
      <c r="K107" s="118"/>
      <c r="L107" s="8" t="str">
        <f>IF('Fiche 2 ind d''évaluation'!C107="X","2","0")</f>
        <v>0</v>
      </c>
    </row>
    <row r="108" spans="1:12" ht="16.5" thickBot="1" x14ac:dyDescent="0.3">
      <c r="A108" s="119"/>
      <c r="B108" s="123" t="s">
        <v>138</v>
      </c>
      <c r="C108" s="258"/>
      <c r="D108" s="117" t="s">
        <v>163</v>
      </c>
      <c r="E108" s="116"/>
      <c r="F108" s="116"/>
      <c r="G108" s="116"/>
      <c r="H108" s="116"/>
      <c r="I108" s="116"/>
      <c r="J108" s="116"/>
      <c r="K108" s="118"/>
      <c r="L108" s="8" t="str">
        <f>IF('Fiche 2 ind d''évaluation'!C108="X","3","0")</f>
        <v>0</v>
      </c>
    </row>
    <row r="109" spans="1:12" ht="16.5" thickBot="1" x14ac:dyDescent="0.3">
      <c r="A109" s="119"/>
      <c r="B109" s="123" t="s">
        <v>140</v>
      </c>
      <c r="C109" s="267" t="s">
        <v>211</v>
      </c>
      <c r="D109" s="117" t="s">
        <v>83</v>
      </c>
      <c r="E109" s="116"/>
      <c r="F109" s="116"/>
      <c r="G109" s="116"/>
      <c r="H109" s="116"/>
      <c r="I109" s="116"/>
      <c r="J109" s="116"/>
      <c r="K109" s="118"/>
      <c r="L109" s="8" t="str">
        <f>IF('Fiche 2 ind d''évaluation'!C109="X","4","0")</f>
        <v>4</v>
      </c>
    </row>
    <row r="111" spans="1:12" ht="15.75" thickBot="1" x14ac:dyDescent="0.3">
      <c r="A111" s="132" t="s">
        <v>226</v>
      </c>
      <c r="B111" s="133"/>
      <c r="C111" s="268"/>
      <c r="D111" s="121"/>
      <c r="E111" s="121"/>
      <c r="F111" s="121"/>
      <c r="G111" s="121"/>
      <c r="H111" s="121"/>
      <c r="I111" s="121"/>
      <c r="J111" s="121"/>
      <c r="K111" s="121"/>
      <c r="L111" s="110">
        <f>L112+L113+L114+L115</f>
        <v>4</v>
      </c>
    </row>
    <row r="112" spans="1:12" ht="15.75" thickBot="1" x14ac:dyDescent="0.3">
      <c r="A112" s="115"/>
      <c r="B112" s="123" t="s">
        <v>134</v>
      </c>
      <c r="C112" s="259"/>
      <c r="D112" s="117" t="s">
        <v>164</v>
      </c>
      <c r="E112" s="116"/>
      <c r="F112" s="116"/>
      <c r="G112" s="116"/>
      <c r="H112" s="116"/>
      <c r="I112" s="116"/>
      <c r="J112" s="116"/>
      <c r="K112" s="118"/>
      <c r="L112" s="8" t="str">
        <f>IF('Fiche 2 ind d''évaluation'!C112="X","1","0")</f>
        <v>0</v>
      </c>
    </row>
    <row r="113" spans="1:12" ht="16.5" thickBot="1" x14ac:dyDescent="0.3">
      <c r="A113" s="119"/>
      <c r="B113" s="123" t="s">
        <v>136</v>
      </c>
      <c r="C113" s="258"/>
      <c r="D113" s="117" t="s">
        <v>165</v>
      </c>
      <c r="E113" s="116"/>
      <c r="F113" s="116"/>
      <c r="G113" s="116"/>
      <c r="H113" s="116"/>
      <c r="I113" s="116"/>
      <c r="J113" s="116"/>
      <c r="K113" s="118"/>
      <c r="L113" s="8" t="str">
        <f>IF('Fiche 2 ind d''évaluation'!C113="X","2","0")</f>
        <v>0</v>
      </c>
    </row>
    <row r="114" spans="1:12" ht="16.5" thickBot="1" x14ac:dyDescent="0.3">
      <c r="A114" s="119"/>
      <c r="B114" s="123" t="s">
        <v>138</v>
      </c>
      <c r="C114" s="258"/>
      <c r="D114" s="117" t="s">
        <v>166</v>
      </c>
      <c r="E114" s="116"/>
      <c r="F114" s="116"/>
      <c r="G114" s="116"/>
      <c r="H114" s="116"/>
      <c r="I114" s="116"/>
      <c r="J114" s="116"/>
      <c r="K114" s="118"/>
      <c r="L114" s="8" t="str">
        <f>IF('Fiche 2 ind d''évaluation'!C114="X","3","0")</f>
        <v>0</v>
      </c>
    </row>
    <row r="115" spans="1:12" ht="16.5" thickBot="1" x14ac:dyDescent="0.3">
      <c r="A115" s="119"/>
      <c r="B115" s="123" t="s">
        <v>140</v>
      </c>
      <c r="C115" s="259" t="s">
        <v>211</v>
      </c>
      <c r="D115" s="117" t="s">
        <v>85</v>
      </c>
      <c r="E115" s="116"/>
      <c r="F115" s="116"/>
      <c r="G115" s="116"/>
      <c r="H115" s="116"/>
      <c r="I115" s="116"/>
      <c r="J115" s="116"/>
      <c r="K115" s="118"/>
      <c r="L115" s="8" t="str">
        <f>IF('Fiche 2 ind d''évaluation'!C115="X","4","0")</f>
        <v>4</v>
      </c>
    </row>
    <row r="117" spans="1:12" ht="15.75" thickBot="1" x14ac:dyDescent="0.3">
      <c r="A117" s="132" t="s">
        <v>167</v>
      </c>
      <c r="L117" s="110">
        <f>L118+L119+L120+L121</f>
        <v>4</v>
      </c>
    </row>
    <row r="118" spans="1:12" ht="15.75" thickBot="1" x14ac:dyDescent="0.3">
      <c r="A118" s="115"/>
      <c r="B118" s="123" t="s">
        <v>134</v>
      </c>
      <c r="C118" s="259"/>
      <c r="D118" s="117" t="s">
        <v>168</v>
      </c>
      <c r="E118" s="116"/>
      <c r="F118" s="116"/>
      <c r="G118" s="116"/>
      <c r="H118" s="116"/>
      <c r="I118" s="116"/>
      <c r="J118" s="116"/>
      <c r="K118" s="118"/>
      <c r="L118" s="8" t="str">
        <f>IF('Fiche 2 ind d''évaluation'!C118="X","1","0")</f>
        <v>0</v>
      </c>
    </row>
    <row r="119" spans="1:12" ht="16.5" thickBot="1" x14ac:dyDescent="0.3">
      <c r="A119" s="119"/>
      <c r="B119" s="123" t="s">
        <v>136</v>
      </c>
      <c r="C119" s="258"/>
      <c r="D119" s="117" t="s">
        <v>169</v>
      </c>
      <c r="E119" s="116"/>
      <c r="F119" s="116"/>
      <c r="G119" s="116"/>
      <c r="H119" s="116"/>
      <c r="I119" s="116"/>
      <c r="J119" s="116"/>
      <c r="K119" s="118"/>
      <c r="L119" s="8" t="str">
        <f>IF('Fiche 2 ind d''évaluation'!C119="X","2","0")</f>
        <v>0</v>
      </c>
    </row>
    <row r="120" spans="1:12" ht="16.5" thickBot="1" x14ac:dyDescent="0.3">
      <c r="A120" s="119"/>
      <c r="B120" s="123" t="s">
        <v>138</v>
      </c>
      <c r="C120" s="258"/>
      <c r="D120" s="117" t="s">
        <v>170</v>
      </c>
      <c r="E120" s="116"/>
      <c r="F120" s="116"/>
      <c r="G120" s="116"/>
      <c r="H120" s="116"/>
      <c r="I120" s="116"/>
      <c r="J120" s="116"/>
      <c r="K120" s="118"/>
      <c r="L120" s="8" t="str">
        <f>IF('Fiche 2 ind d''évaluation'!C120="X","3","0")</f>
        <v>0</v>
      </c>
    </row>
    <row r="121" spans="1:12" ht="16.5" thickBot="1" x14ac:dyDescent="0.3">
      <c r="A121" s="119"/>
      <c r="B121" s="221" t="s">
        <v>140</v>
      </c>
      <c r="C121" s="259" t="s">
        <v>211</v>
      </c>
      <c r="D121" s="117" t="s">
        <v>87</v>
      </c>
      <c r="E121" s="116"/>
      <c r="F121" s="116"/>
      <c r="G121" s="116"/>
      <c r="H121" s="116"/>
      <c r="I121" s="116"/>
      <c r="J121" s="116"/>
      <c r="K121" s="118"/>
      <c r="L121" s="8" t="str">
        <f>IF('Fiche 2 ind d''évaluation'!C121="X","4","0")</f>
        <v>4</v>
      </c>
    </row>
    <row r="122" spans="1:12" ht="15.75" x14ac:dyDescent="0.25">
      <c r="A122" s="120"/>
      <c r="B122" s="121"/>
      <c r="C122" s="266"/>
      <c r="D122" s="121"/>
      <c r="E122" s="121"/>
      <c r="F122" s="121"/>
      <c r="G122" s="121"/>
      <c r="H122" s="121"/>
      <c r="I122" s="121"/>
      <c r="J122" s="121"/>
      <c r="K122" s="121"/>
      <c r="L122" s="8"/>
    </row>
    <row r="123" spans="1:12" ht="15.75" x14ac:dyDescent="0.25">
      <c r="A123" s="120"/>
      <c r="B123" s="121"/>
      <c r="C123" s="266"/>
      <c r="D123" s="121"/>
      <c r="E123" s="121"/>
      <c r="F123" s="121"/>
      <c r="G123" s="121"/>
      <c r="H123" s="121"/>
      <c r="I123" s="121"/>
      <c r="J123" s="121"/>
      <c r="K123" s="121"/>
      <c r="L123" s="8"/>
    </row>
  </sheetData>
  <sheetProtection sheet="1" objects="1" scenarios="1" selectLockedCells="1"/>
  <pageMargins left="0.23622047244094491" right="0.23622047244094491" top="0.35433070866141736" bottom="0.35433070866141736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L123"/>
  <sheetViews>
    <sheetView workbookViewId="0">
      <selection activeCell="D4" sqref="D4"/>
    </sheetView>
  </sheetViews>
  <sheetFormatPr baseColWidth="10" defaultColWidth="8" defaultRowHeight="15" x14ac:dyDescent="0.25"/>
  <cols>
    <col min="1" max="2" width="8" style="110"/>
    <col min="3" max="3" width="3.125" style="256" customWidth="1"/>
    <col min="4" max="11" width="8" style="110"/>
    <col min="12" max="12" width="4.75" style="110" hidden="1" customWidth="1"/>
    <col min="13" max="16384" width="8" style="110"/>
  </cols>
  <sheetData>
    <row r="1" spans="1:12" ht="21.75" thickBot="1" x14ac:dyDescent="0.4">
      <c r="E1" s="219" t="s">
        <v>229</v>
      </c>
    </row>
    <row r="2" spans="1:12" ht="21" x14ac:dyDescent="0.35">
      <c r="I2" s="111" t="s">
        <v>228</v>
      </c>
      <c r="J2" s="269"/>
    </row>
    <row r="3" spans="1:12" ht="21" x14ac:dyDescent="0.35">
      <c r="A3" s="220" t="s">
        <v>212</v>
      </c>
      <c r="D3" s="269"/>
      <c r="I3" s="111" t="s">
        <v>130</v>
      </c>
      <c r="J3" s="269"/>
    </row>
    <row r="4" spans="1:12" ht="21" x14ac:dyDescent="0.35">
      <c r="A4" s="218" t="s">
        <v>227</v>
      </c>
      <c r="D4" s="269"/>
      <c r="I4" s="111" t="s">
        <v>131</v>
      </c>
      <c r="J4" s="269"/>
    </row>
    <row r="5" spans="1:12" ht="21" x14ac:dyDescent="0.35">
      <c r="E5" s="111"/>
      <c r="K5" s="217"/>
    </row>
    <row r="6" spans="1:12" ht="15.75" x14ac:dyDescent="0.25">
      <c r="B6" s="112"/>
      <c r="C6" s="257"/>
      <c r="D6" s="113" t="s">
        <v>132</v>
      </c>
    </row>
    <row r="7" spans="1:12" ht="15.75" x14ac:dyDescent="0.25">
      <c r="B7" s="112"/>
      <c r="C7" s="257"/>
      <c r="D7" s="113"/>
    </row>
    <row r="8" spans="1:12" ht="16.5" thickBot="1" x14ac:dyDescent="0.3">
      <c r="A8" s="114" t="s">
        <v>133</v>
      </c>
      <c r="L8" s="110">
        <f>L9+L10+L11+L12</f>
        <v>4</v>
      </c>
    </row>
    <row r="9" spans="1:12" ht="15.75" thickBot="1" x14ac:dyDescent="0.3">
      <c r="A9" s="115"/>
      <c r="B9" s="116" t="s">
        <v>134</v>
      </c>
      <c r="C9" s="259"/>
      <c r="D9" s="117" t="s">
        <v>135</v>
      </c>
      <c r="E9" s="116"/>
      <c r="F9" s="116"/>
      <c r="G9" s="116"/>
      <c r="H9" s="116"/>
      <c r="I9" s="116"/>
      <c r="J9" s="116"/>
      <c r="K9" s="118"/>
      <c r="L9" s="8">
        <f>IF(C9="X",1,0)</f>
        <v>0</v>
      </c>
    </row>
    <row r="10" spans="1:12" ht="16.5" thickBot="1" x14ac:dyDescent="0.3">
      <c r="A10" s="119"/>
      <c r="B10" s="116" t="s">
        <v>136</v>
      </c>
      <c r="C10" s="258"/>
      <c r="D10" s="117" t="s">
        <v>137</v>
      </c>
      <c r="E10" s="116"/>
      <c r="F10" s="116"/>
      <c r="G10" s="116"/>
      <c r="H10" s="116"/>
      <c r="I10" s="116"/>
      <c r="J10" s="116"/>
      <c r="K10" s="118"/>
      <c r="L10" s="8">
        <f>IF(C10="X",2,0)</f>
        <v>0</v>
      </c>
    </row>
    <row r="11" spans="1:12" ht="16.5" thickBot="1" x14ac:dyDescent="0.3">
      <c r="A11" s="119"/>
      <c r="B11" s="116" t="s">
        <v>138</v>
      </c>
      <c r="C11" s="258"/>
      <c r="D11" s="117" t="s">
        <v>139</v>
      </c>
      <c r="E11" s="116"/>
      <c r="F11" s="116"/>
      <c r="G11" s="116"/>
      <c r="H11" s="116"/>
      <c r="I11" s="116"/>
      <c r="J11" s="116"/>
      <c r="K11" s="118"/>
      <c r="L11" s="8">
        <f>IF(C11="X",3,0)</f>
        <v>0</v>
      </c>
    </row>
    <row r="12" spans="1:12" ht="16.5" thickBot="1" x14ac:dyDescent="0.3">
      <c r="A12" s="119"/>
      <c r="B12" s="116" t="s">
        <v>140</v>
      </c>
      <c r="C12" s="259" t="s">
        <v>211</v>
      </c>
      <c r="D12" s="117" t="s">
        <v>41</v>
      </c>
      <c r="E12" s="116"/>
      <c r="F12" s="116"/>
      <c r="G12" s="116"/>
      <c r="H12" s="116"/>
      <c r="I12" s="116"/>
      <c r="J12" s="116"/>
      <c r="K12" s="118"/>
      <c r="L12" s="8">
        <f>IF(C12="X",4,0)</f>
        <v>4</v>
      </c>
    </row>
    <row r="13" spans="1:12" ht="15.75" x14ac:dyDescent="0.25">
      <c r="A13" s="120"/>
      <c r="B13" s="121"/>
      <c r="C13" s="260"/>
      <c r="D13" s="121"/>
      <c r="E13" s="121"/>
      <c r="F13" s="121"/>
      <c r="G13" s="121"/>
      <c r="H13" s="121"/>
      <c r="I13" s="121"/>
      <c r="J13" s="121"/>
      <c r="K13" s="121"/>
    </row>
    <row r="14" spans="1:12" ht="16.5" thickBot="1" x14ac:dyDescent="0.3">
      <c r="A14" s="122" t="s">
        <v>141</v>
      </c>
      <c r="D14" s="121"/>
      <c r="E14" s="121"/>
      <c r="F14" s="121"/>
      <c r="G14" s="121"/>
      <c r="H14" s="121"/>
      <c r="I14" s="121"/>
      <c r="J14" s="121"/>
      <c r="K14" s="121"/>
      <c r="L14" s="110">
        <f>L15+L16+L17+L18</f>
        <v>4</v>
      </c>
    </row>
    <row r="15" spans="1:12" ht="15.75" thickBot="1" x14ac:dyDescent="0.3">
      <c r="A15" s="115"/>
      <c r="B15" s="123" t="s">
        <v>134</v>
      </c>
      <c r="C15" s="259"/>
      <c r="D15" s="117" t="s">
        <v>142</v>
      </c>
      <c r="E15" s="116"/>
      <c r="F15" s="116"/>
      <c r="G15" s="116"/>
      <c r="H15" s="116"/>
      <c r="I15" s="116"/>
      <c r="J15" s="116"/>
      <c r="K15" s="118"/>
      <c r="L15" s="8">
        <f>IF(C15="X",1,0)</f>
        <v>0</v>
      </c>
    </row>
    <row r="16" spans="1:12" ht="16.5" thickBot="1" x14ac:dyDescent="0.3">
      <c r="A16" s="119"/>
      <c r="B16" s="123" t="s">
        <v>136</v>
      </c>
      <c r="C16" s="258"/>
      <c r="D16" s="117" t="s">
        <v>143</v>
      </c>
      <c r="E16" s="116"/>
      <c r="F16" s="116"/>
      <c r="G16" s="116"/>
      <c r="H16" s="116"/>
      <c r="I16" s="116"/>
      <c r="J16" s="116"/>
      <c r="K16" s="118"/>
      <c r="L16" s="8">
        <f>IF(C16="X",2,0)</f>
        <v>0</v>
      </c>
    </row>
    <row r="17" spans="1:12" ht="16.5" thickBot="1" x14ac:dyDescent="0.3">
      <c r="A17" s="119"/>
      <c r="B17" s="123" t="s">
        <v>138</v>
      </c>
      <c r="C17" s="258"/>
      <c r="D17" s="117" t="s">
        <v>144</v>
      </c>
      <c r="E17" s="116"/>
      <c r="F17" s="116"/>
      <c r="G17" s="116"/>
      <c r="H17" s="116"/>
      <c r="I17" s="116"/>
      <c r="J17" s="116"/>
      <c r="K17" s="118"/>
      <c r="L17" s="8">
        <f>IF(C17="X",3,0)</f>
        <v>0</v>
      </c>
    </row>
    <row r="18" spans="1:12" ht="16.5" thickBot="1" x14ac:dyDescent="0.3">
      <c r="A18" s="119"/>
      <c r="B18" s="123" t="s">
        <v>140</v>
      </c>
      <c r="C18" s="259" t="s">
        <v>211</v>
      </c>
      <c r="D18" s="117" t="s">
        <v>43</v>
      </c>
      <c r="E18" s="116"/>
      <c r="F18" s="116"/>
      <c r="G18" s="116"/>
      <c r="H18" s="116"/>
      <c r="I18" s="116"/>
      <c r="J18" s="116"/>
      <c r="K18" s="118"/>
      <c r="L18" s="8">
        <f>IF(C18="X",4,0)</f>
        <v>4</v>
      </c>
    </row>
    <row r="19" spans="1:12" ht="15.75" x14ac:dyDescent="0.25">
      <c r="A19" s="120"/>
      <c r="B19" s="121"/>
      <c r="C19" s="260"/>
      <c r="D19" s="121"/>
      <c r="E19" s="121"/>
      <c r="F19" s="121"/>
      <c r="G19" s="121"/>
      <c r="H19" s="121"/>
      <c r="I19" s="121"/>
      <c r="J19" s="121"/>
      <c r="K19" s="121"/>
    </row>
    <row r="20" spans="1:12" ht="16.5" thickBot="1" x14ac:dyDescent="0.3">
      <c r="A20" s="124" t="s">
        <v>145</v>
      </c>
      <c r="D20" s="121"/>
      <c r="E20" s="121"/>
      <c r="F20" s="121"/>
      <c r="G20" s="121"/>
      <c r="H20" s="121"/>
      <c r="I20" s="121"/>
      <c r="J20" s="121"/>
      <c r="K20" s="121"/>
      <c r="L20" s="110">
        <f>L21+L22+L23+L24</f>
        <v>4</v>
      </c>
    </row>
    <row r="21" spans="1:12" ht="15.75" thickBot="1" x14ac:dyDescent="0.3">
      <c r="A21" s="115"/>
      <c r="B21" s="123" t="s">
        <v>134</v>
      </c>
      <c r="C21" s="259"/>
      <c r="D21" s="117" t="s">
        <v>146</v>
      </c>
      <c r="E21" s="116"/>
      <c r="F21" s="116"/>
      <c r="G21" s="116"/>
      <c r="H21" s="116"/>
      <c r="I21" s="116"/>
      <c r="J21" s="116"/>
      <c r="K21" s="118"/>
      <c r="L21" s="8">
        <f>IF(C21="X",1,0)</f>
        <v>0</v>
      </c>
    </row>
    <row r="22" spans="1:12" ht="16.5" thickBot="1" x14ac:dyDescent="0.3">
      <c r="A22" s="119"/>
      <c r="B22" s="123" t="s">
        <v>136</v>
      </c>
      <c r="C22" s="258"/>
      <c r="D22" s="117" t="s">
        <v>147</v>
      </c>
      <c r="E22" s="116"/>
      <c r="F22" s="116"/>
      <c r="G22" s="116"/>
      <c r="H22" s="116"/>
      <c r="I22" s="116"/>
      <c r="J22" s="116"/>
      <c r="K22" s="118"/>
      <c r="L22" s="8">
        <f>IF(C22="X",2,0)</f>
        <v>0</v>
      </c>
    </row>
    <row r="23" spans="1:12" ht="16.5" thickBot="1" x14ac:dyDescent="0.3">
      <c r="A23" s="119"/>
      <c r="B23" s="123" t="s">
        <v>138</v>
      </c>
      <c r="C23" s="258"/>
      <c r="D23" s="125" t="s">
        <v>148</v>
      </c>
      <c r="E23" s="126"/>
      <c r="F23" s="126"/>
      <c r="G23" s="126"/>
      <c r="H23" s="126"/>
      <c r="I23" s="126"/>
      <c r="J23" s="126"/>
      <c r="K23" s="127"/>
      <c r="L23" s="8">
        <f>IF(C23="X",3,0)</f>
        <v>0</v>
      </c>
    </row>
    <row r="24" spans="1:12" ht="16.5" thickBot="1" x14ac:dyDescent="0.3">
      <c r="A24" s="119"/>
      <c r="B24" s="123" t="s">
        <v>140</v>
      </c>
      <c r="C24" s="259" t="s">
        <v>211</v>
      </c>
      <c r="D24" s="117" t="s">
        <v>45</v>
      </c>
      <c r="E24" s="116"/>
      <c r="F24" s="116"/>
      <c r="G24" s="116"/>
      <c r="H24" s="116"/>
      <c r="I24" s="116"/>
      <c r="J24" s="116"/>
      <c r="K24" s="118"/>
      <c r="L24" s="8">
        <f>IF(C24="X",4,0)</f>
        <v>4</v>
      </c>
    </row>
    <row r="25" spans="1:12" ht="15.75" x14ac:dyDescent="0.25">
      <c r="A25" s="120"/>
      <c r="B25" s="121"/>
      <c r="C25" s="260"/>
      <c r="D25" s="121"/>
      <c r="E25" s="121"/>
      <c r="F25" s="121"/>
      <c r="G25" s="121"/>
      <c r="H25" s="121"/>
      <c r="I25" s="121"/>
      <c r="J25" s="121"/>
      <c r="K25" s="121"/>
    </row>
    <row r="26" spans="1:12" ht="16.5" thickBot="1" x14ac:dyDescent="0.3">
      <c r="A26" s="124" t="s">
        <v>149</v>
      </c>
      <c r="K26" s="121"/>
      <c r="L26" s="110">
        <f>L27+L28+L29+L30</f>
        <v>4</v>
      </c>
    </row>
    <row r="27" spans="1:12" ht="15.75" thickBot="1" x14ac:dyDescent="0.3">
      <c r="A27" s="115"/>
      <c r="B27" s="117" t="s">
        <v>134</v>
      </c>
      <c r="C27" s="259"/>
      <c r="D27" s="117" t="s">
        <v>150</v>
      </c>
      <c r="E27" s="116"/>
      <c r="F27" s="116"/>
      <c r="G27" s="116"/>
      <c r="H27" s="116"/>
      <c r="I27" s="116"/>
      <c r="J27" s="116"/>
      <c r="K27" s="118"/>
      <c r="L27" s="8">
        <f>IF(C27="X",1,0)</f>
        <v>0</v>
      </c>
    </row>
    <row r="28" spans="1:12" ht="16.5" thickBot="1" x14ac:dyDescent="0.3">
      <c r="A28" s="119"/>
      <c r="B28" s="117" t="s">
        <v>136</v>
      </c>
      <c r="C28" s="258"/>
      <c r="D28" s="117" t="s">
        <v>151</v>
      </c>
      <c r="E28" s="116"/>
      <c r="F28" s="116"/>
      <c r="G28" s="116"/>
      <c r="H28" s="116"/>
      <c r="I28" s="116"/>
      <c r="J28" s="116"/>
      <c r="K28" s="118"/>
      <c r="L28" s="8">
        <f>IF(C28="X",2,0)</f>
        <v>0</v>
      </c>
    </row>
    <row r="29" spans="1:12" ht="16.5" thickBot="1" x14ac:dyDescent="0.3">
      <c r="A29" s="119"/>
      <c r="B29" s="117" t="s">
        <v>138</v>
      </c>
      <c r="C29" s="261"/>
      <c r="D29" s="117" t="s">
        <v>152</v>
      </c>
      <c r="E29" s="116"/>
      <c r="F29" s="116"/>
      <c r="G29" s="116"/>
      <c r="H29" s="116"/>
      <c r="I29" s="116"/>
      <c r="J29" s="116"/>
      <c r="K29" s="118"/>
      <c r="L29" s="8">
        <f>IF(C29="X",3,0)</f>
        <v>0</v>
      </c>
    </row>
    <row r="30" spans="1:12" ht="16.5" thickBot="1" x14ac:dyDescent="0.3">
      <c r="A30" s="119"/>
      <c r="B30" s="117" t="s">
        <v>140</v>
      </c>
      <c r="C30" s="259" t="s">
        <v>211</v>
      </c>
      <c r="D30" s="117" t="s">
        <v>47</v>
      </c>
      <c r="E30" s="116"/>
      <c r="F30" s="116"/>
      <c r="G30" s="116"/>
      <c r="H30" s="116"/>
      <c r="I30" s="116"/>
      <c r="J30" s="116"/>
      <c r="K30" s="118"/>
      <c r="L30" s="8">
        <f>IF(C30="X",4,0)</f>
        <v>4</v>
      </c>
    </row>
    <row r="31" spans="1:12" ht="15.75" x14ac:dyDescent="0.25">
      <c r="A31" s="120"/>
      <c r="B31" s="121"/>
      <c r="C31" s="260"/>
      <c r="D31" s="121"/>
      <c r="E31" s="121"/>
      <c r="F31" s="121"/>
      <c r="G31" s="121"/>
      <c r="H31" s="121"/>
      <c r="I31" s="121"/>
      <c r="J31" s="121"/>
      <c r="K31" s="121"/>
    </row>
    <row r="32" spans="1:12" ht="15.75" x14ac:dyDescent="0.25">
      <c r="A32" s="120"/>
      <c r="B32" s="121"/>
      <c r="C32" s="260"/>
      <c r="D32" s="121"/>
      <c r="E32" s="121"/>
      <c r="F32" s="121"/>
      <c r="G32" s="121"/>
      <c r="H32" s="121"/>
      <c r="I32" s="121"/>
      <c r="J32" s="121"/>
      <c r="K32" s="121"/>
    </row>
    <row r="33" spans="1:12" ht="15.75" x14ac:dyDescent="0.25">
      <c r="A33" s="112"/>
      <c r="D33" s="113" t="s">
        <v>222</v>
      </c>
      <c r="E33" s="121"/>
      <c r="F33" s="121"/>
      <c r="G33" s="121"/>
    </row>
    <row r="34" spans="1:12" ht="15.75" x14ac:dyDescent="0.25">
      <c r="D34" s="113"/>
      <c r="E34" s="121"/>
      <c r="F34" s="121"/>
      <c r="G34" s="121"/>
    </row>
    <row r="35" spans="1:12" ht="15.75" thickBot="1" x14ac:dyDescent="0.3">
      <c r="A35" s="128" t="s">
        <v>171</v>
      </c>
      <c r="L35" s="110">
        <f>L36+L37+L38+L39</f>
        <v>4</v>
      </c>
    </row>
    <row r="36" spans="1:12" ht="15.75" thickBot="1" x14ac:dyDescent="0.3">
      <c r="A36" s="115"/>
      <c r="B36" s="123" t="s">
        <v>134</v>
      </c>
      <c r="C36" s="259"/>
      <c r="D36" s="117" t="s">
        <v>172</v>
      </c>
      <c r="E36" s="116"/>
      <c r="F36" s="116"/>
      <c r="G36" s="116"/>
      <c r="H36" s="116"/>
      <c r="I36" s="116"/>
      <c r="J36" s="116"/>
      <c r="K36" s="118"/>
      <c r="L36" s="8">
        <f>IF(C36="X",1,0)</f>
        <v>0</v>
      </c>
    </row>
    <row r="37" spans="1:12" ht="16.5" thickBot="1" x14ac:dyDescent="0.3">
      <c r="A37" s="119"/>
      <c r="B37" s="123" t="s">
        <v>136</v>
      </c>
      <c r="C37" s="258"/>
      <c r="D37" s="117" t="s">
        <v>173</v>
      </c>
      <c r="E37" s="116"/>
      <c r="F37" s="116"/>
      <c r="G37" s="116"/>
      <c r="H37" s="116"/>
      <c r="I37" s="116"/>
      <c r="J37" s="116"/>
      <c r="K37" s="118"/>
      <c r="L37" s="8">
        <f>IF(C37="X",2,0)</f>
        <v>0</v>
      </c>
    </row>
    <row r="38" spans="1:12" ht="16.5" thickBot="1" x14ac:dyDescent="0.3">
      <c r="A38" s="119"/>
      <c r="B38" s="123" t="s">
        <v>138</v>
      </c>
      <c r="C38" s="262"/>
      <c r="D38" s="117" t="s">
        <v>174</v>
      </c>
      <c r="E38" s="116"/>
      <c r="F38" s="116"/>
      <c r="G38" s="116"/>
      <c r="H38" s="116"/>
      <c r="I38" s="116"/>
      <c r="J38" s="116"/>
      <c r="K38" s="118"/>
      <c r="L38" s="8">
        <f>IF(C38="X",3,0)</f>
        <v>0</v>
      </c>
    </row>
    <row r="39" spans="1:12" ht="16.5" thickBot="1" x14ac:dyDescent="0.3">
      <c r="A39" s="119"/>
      <c r="B39" s="123" t="s">
        <v>140</v>
      </c>
      <c r="C39" s="259" t="s">
        <v>211</v>
      </c>
      <c r="D39" s="117" t="s">
        <v>175</v>
      </c>
      <c r="E39" s="116"/>
      <c r="F39" s="116"/>
      <c r="G39" s="116"/>
      <c r="H39" s="116"/>
      <c r="I39" s="116"/>
      <c r="J39" s="116"/>
      <c r="K39" s="118"/>
      <c r="L39" s="8">
        <f>IF(C39="X",4,0)</f>
        <v>4</v>
      </c>
    </row>
    <row r="40" spans="1:12" ht="15.75" x14ac:dyDescent="0.25">
      <c r="A40" s="120"/>
      <c r="B40" s="121"/>
      <c r="C40" s="260"/>
    </row>
    <row r="41" spans="1:12" ht="15.75" thickBot="1" x14ac:dyDescent="0.3">
      <c r="A41" s="128" t="s">
        <v>176</v>
      </c>
      <c r="L41" s="110">
        <f>L42+L43+L44+L45</f>
        <v>4</v>
      </c>
    </row>
    <row r="42" spans="1:12" ht="15.75" thickBot="1" x14ac:dyDescent="0.3">
      <c r="A42" s="115"/>
      <c r="B42" s="117" t="s">
        <v>134</v>
      </c>
      <c r="C42" s="259"/>
      <c r="D42" s="117" t="s">
        <v>177</v>
      </c>
      <c r="E42" s="116"/>
      <c r="F42" s="116"/>
      <c r="G42" s="116"/>
      <c r="H42" s="116"/>
      <c r="I42" s="116"/>
      <c r="J42" s="116"/>
      <c r="K42" s="118"/>
      <c r="L42" s="8">
        <f>IF(C42="X",1,0)</f>
        <v>0</v>
      </c>
    </row>
    <row r="43" spans="1:12" ht="16.5" thickBot="1" x14ac:dyDescent="0.3">
      <c r="A43" s="119"/>
      <c r="B43" s="117" t="s">
        <v>136</v>
      </c>
      <c r="C43" s="263"/>
      <c r="D43" s="117" t="s">
        <v>178</v>
      </c>
      <c r="E43" s="116"/>
      <c r="F43" s="116"/>
      <c r="G43" s="116"/>
      <c r="H43" s="116"/>
      <c r="I43" s="116"/>
      <c r="J43" s="116"/>
      <c r="K43" s="118"/>
      <c r="L43" s="8">
        <f>IF(C43="X",2,0)</f>
        <v>0</v>
      </c>
    </row>
    <row r="44" spans="1:12" ht="16.5" thickBot="1" x14ac:dyDescent="0.3">
      <c r="A44" s="119"/>
      <c r="B44" s="117" t="s">
        <v>138</v>
      </c>
      <c r="C44" s="264"/>
      <c r="D44" s="117" t="s">
        <v>179</v>
      </c>
      <c r="E44" s="116"/>
      <c r="F44" s="116"/>
      <c r="G44" s="116"/>
      <c r="H44" s="116"/>
      <c r="I44" s="116"/>
      <c r="J44" s="116"/>
      <c r="K44" s="118"/>
      <c r="L44" s="8">
        <f>IF(C44="X",3,0)</f>
        <v>0</v>
      </c>
    </row>
    <row r="45" spans="1:12" ht="16.5" thickBot="1" x14ac:dyDescent="0.3">
      <c r="A45" s="119"/>
      <c r="B45" s="116" t="s">
        <v>140</v>
      </c>
      <c r="C45" s="265" t="s">
        <v>211</v>
      </c>
      <c r="D45" s="117" t="s">
        <v>51</v>
      </c>
      <c r="E45" s="116"/>
      <c r="F45" s="116"/>
      <c r="G45" s="116"/>
      <c r="H45" s="116"/>
      <c r="I45" s="116"/>
      <c r="J45" s="116"/>
      <c r="K45" s="118"/>
      <c r="L45" s="8">
        <f>IF(C45="X",4,0)</f>
        <v>4</v>
      </c>
    </row>
    <row r="46" spans="1:12" ht="15.75" x14ac:dyDescent="0.25">
      <c r="A46" s="120"/>
      <c r="B46" s="121"/>
      <c r="C46" s="266"/>
      <c r="L46" s="8"/>
    </row>
    <row r="47" spans="1:12" ht="15.75" thickBot="1" x14ac:dyDescent="0.3">
      <c r="A47" s="128" t="s">
        <v>180</v>
      </c>
      <c r="L47" s="110">
        <f>L48+L49+L50+L51</f>
        <v>4</v>
      </c>
    </row>
    <row r="48" spans="1:12" ht="15.75" thickBot="1" x14ac:dyDescent="0.3">
      <c r="A48" s="115"/>
      <c r="B48" s="123" t="s">
        <v>134</v>
      </c>
      <c r="C48" s="259"/>
      <c r="D48" s="216" t="s">
        <v>215</v>
      </c>
      <c r="E48" s="116"/>
      <c r="F48" s="116"/>
      <c r="G48" s="116"/>
      <c r="H48" s="116"/>
      <c r="I48" s="116"/>
      <c r="J48" s="116"/>
      <c r="K48" s="118"/>
      <c r="L48" s="8">
        <f>IF(C48="X",1,0)</f>
        <v>0</v>
      </c>
    </row>
    <row r="49" spans="1:12" ht="16.5" thickBot="1" x14ac:dyDescent="0.3">
      <c r="A49" s="119"/>
      <c r="B49" s="129" t="s">
        <v>136</v>
      </c>
      <c r="C49" s="263"/>
      <c r="D49" s="117" t="s">
        <v>181</v>
      </c>
      <c r="E49" s="116"/>
      <c r="F49" s="116"/>
      <c r="G49" s="116"/>
      <c r="H49" s="116"/>
      <c r="I49" s="116"/>
      <c r="J49" s="116"/>
      <c r="K49" s="118"/>
      <c r="L49" s="8">
        <f>IF(C49="X",2,0)</f>
        <v>0</v>
      </c>
    </row>
    <row r="50" spans="1:12" ht="16.5" thickBot="1" x14ac:dyDescent="0.3">
      <c r="A50" s="119"/>
      <c r="B50" s="123" t="s">
        <v>138</v>
      </c>
      <c r="C50" s="264"/>
      <c r="D50" s="117" t="s">
        <v>182</v>
      </c>
      <c r="E50" s="116"/>
      <c r="F50" s="116"/>
      <c r="G50" s="116"/>
      <c r="H50" s="116"/>
      <c r="I50" s="116"/>
      <c r="J50" s="116"/>
      <c r="K50" s="118"/>
      <c r="L50" s="8">
        <f>IF(C50="X",3,0)</f>
        <v>0</v>
      </c>
    </row>
    <row r="51" spans="1:12" ht="16.5" thickBot="1" x14ac:dyDescent="0.3">
      <c r="A51" s="119"/>
      <c r="B51" s="123" t="s">
        <v>140</v>
      </c>
      <c r="C51" s="259" t="s">
        <v>211</v>
      </c>
      <c r="D51" s="117" t="s">
        <v>53</v>
      </c>
      <c r="E51" s="116"/>
      <c r="F51" s="116"/>
      <c r="G51" s="116"/>
      <c r="H51" s="116"/>
      <c r="I51" s="116"/>
      <c r="J51" s="116"/>
      <c r="K51" s="118"/>
      <c r="L51" s="8">
        <f>IF(C51="X",4,0)</f>
        <v>4</v>
      </c>
    </row>
    <row r="52" spans="1:12" ht="15.75" x14ac:dyDescent="0.25">
      <c r="A52" s="120"/>
      <c r="B52" s="121"/>
      <c r="C52" s="260"/>
    </row>
    <row r="53" spans="1:12" ht="15.75" thickBot="1" x14ac:dyDescent="0.3">
      <c r="A53" s="128" t="s">
        <v>183</v>
      </c>
      <c r="L53" s="110">
        <f>L54+L55+L56+L57</f>
        <v>4</v>
      </c>
    </row>
    <row r="54" spans="1:12" ht="15.75" thickBot="1" x14ac:dyDescent="0.3">
      <c r="A54" s="115"/>
      <c r="B54" s="123" t="s">
        <v>134</v>
      </c>
      <c r="C54" s="259"/>
      <c r="D54" s="117" t="s">
        <v>184</v>
      </c>
      <c r="E54" s="116"/>
      <c r="F54" s="116"/>
      <c r="G54" s="116"/>
      <c r="H54" s="116"/>
      <c r="I54" s="116"/>
      <c r="J54" s="116"/>
      <c r="K54" s="118"/>
      <c r="L54" s="8">
        <f>IF(C54="X",1,0)</f>
        <v>0</v>
      </c>
    </row>
    <row r="55" spans="1:12" ht="16.5" thickBot="1" x14ac:dyDescent="0.3">
      <c r="A55" s="119"/>
      <c r="B55" s="123" t="s">
        <v>136</v>
      </c>
      <c r="C55" s="258"/>
      <c r="D55" s="117" t="s">
        <v>185</v>
      </c>
      <c r="E55" s="116"/>
      <c r="F55" s="116"/>
      <c r="G55" s="116"/>
      <c r="H55" s="116"/>
      <c r="I55" s="116"/>
      <c r="J55" s="116"/>
      <c r="K55" s="118"/>
      <c r="L55" s="8">
        <f>IF(C55="X",2,0)</f>
        <v>0</v>
      </c>
    </row>
    <row r="56" spans="1:12" ht="16.5" thickBot="1" x14ac:dyDescent="0.3">
      <c r="A56" s="119"/>
      <c r="B56" s="123" t="s">
        <v>138</v>
      </c>
      <c r="C56" s="264"/>
      <c r="D56" s="117" t="s">
        <v>186</v>
      </c>
      <c r="E56" s="116"/>
      <c r="F56" s="116"/>
      <c r="G56" s="116"/>
      <c r="H56" s="116"/>
      <c r="I56" s="116"/>
      <c r="J56" s="116"/>
      <c r="K56" s="118"/>
      <c r="L56" s="8">
        <f>IF(C56="X",3,0)</f>
        <v>0</v>
      </c>
    </row>
    <row r="57" spans="1:12" ht="16.5" thickBot="1" x14ac:dyDescent="0.3">
      <c r="A57" s="119"/>
      <c r="B57" s="123" t="s">
        <v>140</v>
      </c>
      <c r="C57" s="259" t="s">
        <v>211</v>
      </c>
      <c r="D57" s="117" t="s">
        <v>55</v>
      </c>
      <c r="E57" s="116"/>
      <c r="F57" s="116"/>
      <c r="G57" s="116"/>
      <c r="H57" s="116"/>
      <c r="I57" s="116"/>
      <c r="J57" s="116"/>
      <c r="K57" s="118"/>
      <c r="L57" s="8">
        <f>IF(C57="X",4,0)</f>
        <v>4</v>
      </c>
    </row>
    <row r="58" spans="1:12" x14ac:dyDescent="0.25">
      <c r="A58" s="130"/>
    </row>
    <row r="59" spans="1:12" ht="15.75" thickBot="1" x14ac:dyDescent="0.3">
      <c r="A59" s="128" t="s">
        <v>187</v>
      </c>
      <c r="L59" s="110">
        <f>L60+L61+L62+L63</f>
        <v>4</v>
      </c>
    </row>
    <row r="60" spans="1:12" ht="15.75" thickBot="1" x14ac:dyDescent="0.3">
      <c r="A60" s="115"/>
      <c r="B60" s="123" t="s">
        <v>134</v>
      </c>
      <c r="C60" s="259"/>
      <c r="D60" s="117" t="s">
        <v>188</v>
      </c>
      <c r="E60" s="116"/>
      <c r="F60" s="116"/>
      <c r="G60" s="116"/>
      <c r="H60" s="116"/>
      <c r="I60" s="116"/>
      <c r="J60" s="116"/>
      <c r="K60" s="118"/>
      <c r="L60" s="8">
        <f>IF(C60="X",1,0)</f>
        <v>0</v>
      </c>
    </row>
    <row r="61" spans="1:12" ht="16.5" thickBot="1" x14ac:dyDescent="0.3">
      <c r="A61" s="119"/>
      <c r="B61" s="123" t="s">
        <v>136</v>
      </c>
      <c r="C61" s="258"/>
      <c r="D61" s="117" t="s">
        <v>189</v>
      </c>
      <c r="E61" s="116"/>
      <c r="F61" s="116"/>
      <c r="G61" s="116"/>
      <c r="H61" s="116"/>
      <c r="I61" s="116"/>
      <c r="J61" s="116"/>
      <c r="K61" s="118"/>
      <c r="L61" s="8">
        <f>IF(C61="X",2,0)</f>
        <v>0</v>
      </c>
    </row>
    <row r="62" spans="1:12" ht="16.5" thickBot="1" x14ac:dyDescent="0.3">
      <c r="A62" s="119"/>
      <c r="B62" s="123" t="s">
        <v>138</v>
      </c>
      <c r="C62" s="264"/>
      <c r="D62" s="117" t="s">
        <v>190</v>
      </c>
      <c r="E62" s="116"/>
      <c r="F62" s="116"/>
      <c r="G62" s="116"/>
      <c r="H62" s="116"/>
      <c r="I62" s="116"/>
      <c r="J62" s="116"/>
      <c r="K62" s="118"/>
      <c r="L62" s="8">
        <f>IF(C62="X",3,0)</f>
        <v>0</v>
      </c>
    </row>
    <row r="63" spans="1:12" ht="16.5" thickBot="1" x14ac:dyDescent="0.3">
      <c r="A63" s="119"/>
      <c r="B63" s="123" t="s">
        <v>140</v>
      </c>
      <c r="C63" s="259" t="s">
        <v>211</v>
      </c>
      <c r="D63" s="117" t="s">
        <v>57</v>
      </c>
      <c r="E63" s="116"/>
      <c r="F63" s="116"/>
      <c r="G63" s="116"/>
      <c r="H63" s="116"/>
      <c r="I63" s="116"/>
      <c r="J63" s="116"/>
      <c r="K63" s="118"/>
      <c r="L63" s="8">
        <f>IF(C63="X",4,0)</f>
        <v>4</v>
      </c>
    </row>
    <row r="64" spans="1:12" x14ac:dyDescent="0.25">
      <c r="A64" s="130"/>
      <c r="B64" s="121"/>
      <c r="C64" s="260"/>
      <c r="H64" s="121"/>
      <c r="I64" s="121"/>
      <c r="J64" s="121"/>
      <c r="K64" s="121"/>
    </row>
    <row r="65" spans="1:12" x14ac:dyDescent="0.25">
      <c r="D65" s="121"/>
      <c r="E65" s="121"/>
      <c r="F65" s="121"/>
      <c r="G65" s="121"/>
      <c r="H65" s="121"/>
      <c r="I65" s="121"/>
      <c r="J65" s="121"/>
      <c r="K65" s="121"/>
    </row>
    <row r="66" spans="1:12" ht="15.75" x14ac:dyDescent="0.25">
      <c r="D66" s="113" t="s">
        <v>223</v>
      </c>
      <c r="E66" s="121"/>
      <c r="F66" s="121"/>
      <c r="G66" s="121"/>
    </row>
    <row r="67" spans="1:12" ht="15.75" x14ac:dyDescent="0.25">
      <c r="D67" s="113"/>
      <c r="E67" s="121"/>
      <c r="F67" s="121"/>
      <c r="G67" s="121"/>
    </row>
    <row r="68" spans="1:12" ht="15.75" thickBot="1" x14ac:dyDescent="0.3">
      <c r="A68" s="128" t="s">
        <v>191</v>
      </c>
      <c r="L68" s="110">
        <f>L69+L70+L71+L72</f>
        <v>4</v>
      </c>
    </row>
    <row r="69" spans="1:12" ht="15.75" thickBot="1" x14ac:dyDescent="0.3">
      <c r="A69" s="115"/>
      <c r="B69" s="123" t="s">
        <v>134</v>
      </c>
      <c r="C69" s="259"/>
      <c r="D69" s="117" t="s">
        <v>192</v>
      </c>
      <c r="E69" s="116"/>
      <c r="F69" s="116"/>
      <c r="G69" s="116"/>
      <c r="H69" s="116"/>
      <c r="I69" s="116"/>
      <c r="J69" s="116"/>
      <c r="K69" s="118"/>
      <c r="L69" s="8">
        <f>IF(C69="X",1,0)</f>
        <v>0</v>
      </c>
    </row>
    <row r="70" spans="1:12" ht="16.5" thickBot="1" x14ac:dyDescent="0.3">
      <c r="A70" s="119"/>
      <c r="B70" s="123" t="s">
        <v>136</v>
      </c>
      <c r="C70" s="258"/>
      <c r="D70" s="117" t="s">
        <v>193</v>
      </c>
      <c r="E70" s="116"/>
      <c r="F70" s="116"/>
      <c r="G70" s="116"/>
      <c r="H70" s="116"/>
      <c r="I70" s="116"/>
      <c r="J70" s="116"/>
      <c r="K70" s="118"/>
      <c r="L70" s="8">
        <f>IF(C70="X",2,0)</f>
        <v>0</v>
      </c>
    </row>
    <row r="71" spans="1:12" ht="16.5" thickBot="1" x14ac:dyDescent="0.3">
      <c r="A71" s="119"/>
      <c r="B71" s="123" t="s">
        <v>138</v>
      </c>
      <c r="C71" s="258"/>
      <c r="D71" s="117" t="s">
        <v>194</v>
      </c>
      <c r="E71" s="116"/>
      <c r="F71" s="116"/>
      <c r="G71" s="116"/>
      <c r="H71" s="116"/>
      <c r="I71" s="116"/>
      <c r="J71" s="116"/>
      <c r="K71" s="118"/>
      <c r="L71" s="8">
        <f>IF(C71="X",3,0)</f>
        <v>0</v>
      </c>
    </row>
    <row r="72" spans="1:12" ht="16.5" thickBot="1" x14ac:dyDescent="0.3">
      <c r="A72" s="119"/>
      <c r="B72" s="123" t="s">
        <v>140</v>
      </c>
      <c r="C72" s="259" t="s">
        <v>211</v>
      </c>
      <c r="D72" s="117" t="s">
        <v>60</v>
      </c>
      <c r="E72" s="116"/>
      <c r="F72" s="116"/>
      <c r="G72" s="116"/>
      <c r="H72" s="116"/>
      <c r="I72" s="116"/>
      <c r="J72" s="116"/>
      <c r="K72" s="118"/>
      <c r="L72" s="8">
        <f>IF(C72="X",4,0)</f>
        <v>4</v>
      </c>
    </row>
    <row r="73" spans="1:12" ht="15.75" x14ac:dyDescent="0.25">
      <c r="A73" s="120"/>
      <c r="B73" s="121"/>
      <c r="C73" s="260"/>
    </row>
    <row r="74" spans="1:12" ht="15.75" thickBot="1" x14ac:dyDescent="0.3">
      <c r="A74" s="128" t="s">
        <v>195</v>
      </c>
      <c r="L74" s="110">
        <f>L75+L76+L77+L78</f>
        <v>4</v>
      </c>
    </row>
    <row r="75" spans="1:12" ht="15.75" thickBot="1" x14ac:dyDescent="0.3">
      <c r="A75" s="115"/>
      <c r="B75" s="123" t="s">
        <v>134</v>
      </c>
      <c r="C75" s="259"/>
      <c r="D75" s="117" t="s">
        <v>196</v>
      </c>
      <c r="E75" s="116"/>
      <c r="F75" s="116"/>
      <c r="G75" s="116"/>
      <c r="H75" s="116"/>
      <c r="I75" s="116"/>
      <c r="J75" s="116"/>
      <c r="K75" s="118"/>
      <c r="L75" s="8">
        <f>IF(C75="X",1,0)</f>
        <v>0</v>
      </c>
    </row>
    <row r="76" spans="1:12" ht="16.5" thickBot="1" x14ac:dyDescent="0.3">
      <c r="A76" s="119"/>
      <c r="B76" s="123" t="s">
        <v>136</v>
      </c>
      <c r="C76" s="258"/>
      <c r="D76" s="216" t="s">
        <v>216</v>
      </c>
      <c r="E76" s="116"/>
      <c r="F76" s="116"/>
      <c r="G76" s="116"/>
      <c r="H76" s="116"/>
      <c r="I76" s="116"/>
      <c r="J76" s="116"/>
      <c r="K76" s="118"/>
      <c r="L76" s="8">
        <f>IF(C76="X",2,0)</f>
        <v>0</v>
      </c>
    </row>
    <row r="77" spans="1:12" ht="16.5" thickBot="1" x14ac:dyDescent="0.3">
      <c r="A77" s="119"/>
      <c r="B77" s="123" t="s">
        <v>138</v>
      </c>
      <c r="C77" s="258"/>
      <c r="D77" s="216" t="s">
        <v>217</v>
      </c>
      <c r="E77" s="116"/>
      <c r="F77" s="116"/>
      <c r="G77" s="116"/>
      <c r="H77" s="116"/>
      <c r="I77" s="116"/>
      <c r="J77" s="116"/>
      <c r="K77" s="118"/>
      <c r="L77" s="8">
        <f>IF(C77="X",3,0)</f>
        <v>0</v>
      </c>
    </row>
    <row r="78" spans="1:12" ht="16.5" thickBot="1" x14ac:dyDescent="0.3">
      <c r="A78" s="119"/>
      <c r="B78" s="123" t="s">
        <v>140</v>
      </c>
      <c r="C78" s="259" t="s">
        <v>211</v>
      </c>
      <c r="D78" s="117" t="s">
        <v>62</v>
      </c>
      <c r="E78" s="116"/>
      <c r="F78" s="116"/>
      <c r="G78" s="116"/>
      <c r="H78" s="116"/>
      <c r="I78" s="116"/>
      <c r="J78" s="116"/>
      <c r="K78" s="118"/>
      <c r="L78" s="8">
        <f>IF(C78="X",4,0)</f>
        <v>4</v>
      </c>
    </row>
    <row r="79" spans="1:12" ht="15.75" x14ac:dyDescent="0.25">
      <c r="A79" s="120"/>
      <c r="B79" s="121"/>
      <c r="C79" s="260"/>
    </row>
    <row r="80" spans="1:12" ht="15.75" thickBot="1" x14ac:dyDescent="0.3">
      <c r="A80" s="132" t="s">
        <v>197</v>
      </c>
      <c r="D80" s="121"/>
      <c r="E80" s="121"/>
      <c r="F80" s="121"/>
      <c r="G80" s="121"/>
      <c r="H80" s="121"/>
      <c r="I80" s="121"/>
      <c r="J80" s="121"/>
      <c r="K80" s="121"/>
      <c r="L80" s="110">
        <f>L81+L82+L83+L84</f>
        <v>4</v>
      </c>
    </row>
    <row r="81" spans="1:12" ht="15.75" thickBot="1" x14ac:dyDescent="0.3">
      <c r="A81" s="115"/>
      <c r="B81" s="123" t="s">
        <v>134</v>
      </c>
      <c r="C81" s="259"/>
      <c r="D81" s="216" t="s">
        <v>218</v>
      </c>
      <c r="E81" s="116"/>
      <c r="F81" s="116"/>
      <c r="G81" s="116"/>
      <c r="H81" s="116"/>
      <c r="I81" s="116"/>
      <c r="J81" s="116"/>
      <c r="K81" s="118"/>
      <c r="L81" s="8">
        <f>IF(C81="X",1,0)</f>
        <v>0</v>
      </c>
    </row>
    <row r="82" spans="1:12" ht="16.5" thickBot="1" x14ac:dyDescent="0.3">
      <c r="A82" s="119"/>
      <c r="B82" s="123" t="s">
        <v>136</v>
      </c>
      <c r="C82" s="258"/>
      <c r="D82" s="117" t="s">
        <v>198</v>
      </c>
      <c r="E82" s="116"/>
      <c r="F82" s="116"/>
      <c r="G82" s="116"/>
      <c r="H82" s="116"/>
      <c r="I82" s="116"/>
      <c r="J82" s="116"/>
      <c r="K82" s="118"/>
      <c r="L82" s="8">
        <f>IF(C82="X",2,0)</f>
        <v>0</v>
      </c>
    </row>
    <row r="83" spans="1:12" ht="16.5" thickBot="1" x14ac:dyDescent="0.3">
      <c r="A83" s="119"/>
      <c r="B83" s="123" t="s">
        <v>138</v>
      </c>
      <c r="C83" s="258"/>
      <c r="D83" s="216" t="s">
        <v>219</v>
      </c>
      <c r="E83" s="116"/>
      <c r="F83" s="116"/>
      <c r="G83" s="116"/>
      <c r="H83" s="116"/>
      <c r="I83" s="116"/>
      <c r="J83" s="116"/>
      <c r="K83" s="118"/>
      <c r="L83" s="8">
        <f>IF(C83="X",3,0)</f>
        <v>0</v>
      </c>
    </row>
    <row r="84" spans="1:12" ht="16.5" thickBot="1" x14ac:dyDescent="0.3">
      <c r="A84" s="119"/>
      <c r="B84" s="123" t="s">
        <v>140</v>
      </c>
      <c r="C84" s="259" t="s">
        <v>211</v>
      </c>
      <c r="D84" s="216" t="s">
        <v>220</v>
      </c>
      <c r="E84" s="116"/>
      <c r="F84" s="116"/>
      <c r="G84" s="116"/>
      <c r="H84" s="116"/>
      <c r="I84" s="116"/>
      <c r="J84" s="116"/>
      <c r="K84" s="118"/>
      <c r="L84" s="8">
        <f>IF(C84="X",4,0)</f>
        <v>4</v>
      </c>
    </row>
    <row r="85" spans="1:12" ht="15.75" x14ac:dyDescent="0.25">
      <c r="A85" s="120"/>
      <c r="B85" s="121"/>
      <c r="C85" s="260"/>
    </row>
    <row r="86" spans="1:12" ht="15.75" thickBot="1" x14ac:dyDescent="0.3">
      <c r="A86" s="132" t="s">
        <v>199</v>
      </c>
      <c r="L86" s="110">
        <f>L87+L88+L89+L90</f>
        <v>4</v>
      </c>
    </row>
    <row r="87" spans="1:12" ht="15.75" thickBot="1" x14ac:dyDescent="0.3">
      <c r="A87" s="115"/>
      <c r="B87" s="123" t="s">
        <v>134</v>
      </c>
      <c r="C87" s="259"/>
      <c r="D87" s="117" t="s">
        <v>200</v>
      </c>
      <c r="E87" s="116"/>
      <c r="F87" s="116"/>
      <c r="G87" s="116"/>
      <c r="H87" s="116"/>
      <c r="I87" s="116"/>
      <c r="J87" s="116"/>
      <c r="K87" s="118"/>
      <c r="L87" s="8">
        <f>IF(C87="X",1,0)</f>
        <v>0</v>
      </c>
    </row>
    <row r="88" spans="1:12" ht="16.5" thickBot="1" x14ac:dyDescent="0.3">
      <c r="A88" s="119"/>
      <c r="B88" s="123" t="s">
        <v>136</v>
      </c>
      <c r="C88" s="258"/>
      <c r="D88" s="125" t="s">
        <v>201</v>
      </c>
      <c r="E88" s="126"/>
      <c r="F88" s="126"/>
      <c r="G88" s="126"/>
      <c r="H88" s="126"/>
      <c r="I88" s="126"/>
      <c r="J88" s="126"/>
      <c r="K88" s="134"/>
      <c r="L88" s="8">
        <f>IF(C88="X",2,0)</f>
        <v>0</v>
      </c>
    </row>
    <row r="89" spans="1:12" ht="16.5" thickBot="1" x14ac:dyDescent="0.3">
      <c r="A89" s="119"/>
      <c r="B89" s="123" t="s">
        <v>138</v>
      </c>
      <c r="C89" s="258"/>
      <c r="D89" s="117" t="s">
        <v>202</v>
      </c>
      <c r="E89" s="116"/>
      <c r="F89" s="116"/>
      <c r="G89" s="116"/>
      <c r="H89" s="116"/>
      <c r="I89" s="116"/>
      <c r="J89" s="116"/>
      <c r="K89" s="118"/>
      <c r="L89" s="8">
        <f>IF(C89="X",3,0)</f>
        <v>0</v>
      </c>
    </row>
    <row r="90" spans="1:12" ht="16.5" thickBot="1" x14ac:dyDescent="0.3">
      <c r="A90" s="119"/>
      <c r="B90" s="123" t="s">
        <v>140</v>
      </c>
      <c r="C90" s="259" t="s">
        <v>211</v>
      </c>
      <c r="D90" s="216" t="s">
        <v>221</v>
      </c>
      <c r="E90" s="116"/>
      <c r="F90" s="116"/>
      <c r="G90" s="116"/>
      <c r="H90" s="116"/>
      <c r="I90" s="116"/>
      <c r="J90" s="116"/>
      <c r="K90" s="118"/>
      <c r="L90" s="8">
        <f>IF(C90="X",4,0)</f>
        <v>4</v>
      </c>
    </row>
    <row r="91" spans="1:12" x14ac:dyDescent="0.25">
      <c r="A91" s="130"/>
    </row>
    <row r="92" spans="1:12" ht="15.75" x14ac:dyDescent="0.25">
      <c r="A92" s="130"/>
      <c r="D92" s="131" t="s">
        <v>224</v>
      </c>
    </row>
    <row r="93" spans="1:12" ht="15.75" thickBot="1" x14ac:dyDescent="0.3">
      <c r="A93" s="128" t="s">
        <v>225</v>
      </c>
      <c r="L93" s="110">
        <f>L94+L95+L96+L97</f>
        <v>4</v>
      </c>
    </row>
    <row r="94" spans="1:12" ht="15.75" thickBot="1" x14ac:dyDescent="0.3">
      <c r="A94" s="115"/>
      <c r="B94" s="123" t="s">
        <v>134</v>
      </c>
      <c r="C94" s="259"/>
      <c r="D94" s="117" t="s">
        <v>154</v>
      </c>
      <c r="E94" s="116"/>
      <c r="F94" s="116"/>
      <c r="G94" s="116"/>
      <c r="H94" s="116"/>
      <c r="I94" s="116"/>
      <c r="J94" s="116"/>
      <c r="K94" s="118"/>
      <c r="L94" s="8">
        <f>IF(C94="X",1,0)</f>
        <v>0</v>
      </c>
    </row>
    <row r="95" spans="1:12" ht="16.5" thickBot="1" x14ac:dyDescent="0.3">
      <c r="A95" s="119"/>
      <c r="B95" s="123" t="s">
        <v>136</v>
      </c>
      <c r="C95" s="258"/>
      <c r="D95" s="117" t="s">
        <v>155</v>
      </c>
      <c r="E95" s="116"/>
      <c r="F95" s="116"/>
      <c r="G95" s="116"/>
      <c r="H95" s="116"/>
      <c r="I95" s="116"/>
      <c r="J95" s="116"/>
      <c r="K95" s="118"/>
      <c r="L95" s="8">
        <f>IF(C95="X",2,0)</f>
        <v>0</v>
      </c>
    </row>
    <row r="96" spans="1:12" ht="16.5" thickBot="1" x14ac:dyDescent="0.3">
      <c r="A96" s="119"/>
      <c r="B96" s="123" t="s">
        <v>138</v>
      </c>
      <c r="C96" s="258"/>
      <c r="D96" s="117" t="s">
        <v>156</v>
      </c>
      <c r="E96" s="116"/>
      <c r="F96" s="116"/>
      <c r="G96" s="116"/>
      <c r="H96" s="116"/>
      <c r="I96" s="116"/>
      <c r="J96" s="116"/>
      <c r="K96" s="118"/>
      <c r="L96" s="8">
        <f>IF(C96="X",3,0)</f>
        <v>0</v>
      </c>
    </row>
    <row r="97" spans="1:12" ht="16.5" thickBot="1" x14ac:dyDescent="0.3">
      <c r="A97" s="119"/>
      <c r="B97" s="123" t="s">
        <v>140</v>
      </c>
      <c r="C97" s="267" t="s">
        <v>211</v>
      </c>
      <c r="D97" s="117" t="s">
        <v>79</v>
      </c>
      <c r="E97" s="116"/>
      <c r="F97" s="116"/>
      <c r="G97" s="116"/>
      <c r="H97" s="116"/>
      <c r="I97" s="116"/>
      <c r="J97" s="116"/>
      <c r="K97" s="118"/>
      <c r="L97" s="8">
        <f>IF(C97="X",4,0)</f>
        <v>4</v>
      </c>
    </row>
    <row r="98" spans="1:12" ht="15.75" x14ac:dyDescent="0.25">
      <c r="A98" s="120"/>
      <c r="B98" s="121"/>
      <c r="C98" s="260"/>
      <c r="D98" s="121"/>
      <c r="E98" s="121"/>
      <c r="F98" s="121"/>
      <c r="G98" s="121"/>
      <c r="H98" s="121"/>
      <c r="I98" s="121"/>
      <c r="J98" s="121"/>
      <c r="K98" s="121"/>
    </row>
    <row r="99" spans="1:12" ht="15.75" thickBot="1" x14ac:dyDescent="0.3">
      <c r="A99" s="128" t="s">
        <v>157</v>
      </c>
      <c r="L99" s="110">
        <f>L100+L101+L102+L103</f>
        <v>4</v>
      </c>
    </row>
    <row r="100" spans="1:12" ht="15.75" thickBot="1" x14ac:dyDescent="0.3">
      <c r="A100" s="115"/>
      <c r="B100" s="123" t="s">
        <v>134</v>
      </c>
      <c r="C100" s="259"/>
      <c r="D100" s="117" t="s">
        <v>158</v>
      </c>
      <c r="E100" s="116"/>
      <c r="F100" s="116"/>
      <c r="G100" s="116"/>
      <c r="H100" s="116"/>
      <c r="I100" s="116"/>
      <c r="J100" s="116"/>
      <c r="K100" s="118"/>
      <c r="L100" s="8">
        <f>IF(C100="X",1,0)</f>
        <v>0</v>
      </c>
    </row>
    <row r="101" spans="1:12" ht="16.5" thickBot="1" x14ac:dyDescent="0.3">
      <c r="A101" s="119"/>
      <c r="B101" s="123" t="s">
        <v>136</v>
      </c>
      <c r="C101" s="258"/>
      <c r="D101" s="117" t="s">
        <v>159</v>
      </c>
      <c r="E101" s="116"/>
      <c r="F101" s="116"/>
      <c r="G101" s="116"/>
      <c r="H101" s="116"/>
      <c r="I101" s="116"/>
      <c r="J101" s="116"/>
      <c r="K101" s="118"/>
      <c r="L101" s="8">
        <f>IF(C101="X",2,0)</f>
        <v>0</v>
      </c>
    </row>
    <row r="102" spans="1:12" ht="16.5" thickBot="1" x14ac:dyDescent="0.3">
      <c r="A102" s="119"/>
      <c r="B102" s="123" t="s">
        <v>138</v>
      </c>
      <c r="C102" s="258"/>
      <c r="D102" s="117" t="s">
        <v>160</v>
      </c>
      <c r="E102" s="116"/>
      <c r="F102" s="116"/>
      <c r="G102" s="116"/>
      <c r="H102" s="116"/>
      <c r="I102" s="116"/>
      <c r="J102" s="116"/>
      <c r="K102" s="118"/>
      <c r="L102" s="8">
        <f>IF(C102="X",3,0)</f>
        <v>0</v>
      </c>
    </row>
    <row r="103" spans="1:12" ht="16.5" thickBot="1" x14ac:dyDescent="0.3">
      <c r="A103" s="119"/>
      <c r="B103" s="123" t="s">
        <v>140</v>
      </c>
      <c r="C103" s="259" t="s">
        <v>211</v>
      </c>
      <c r="D103" s="117" t="s">
        <v>81</v>
      </c>
      <c r="E103" s="116"/>
      <c r="F103" s="116"/>
      <c r="G103" s="116"/>
      <c r="H103" s="116"/>
      <c r="I103" s="116"/>
      <c r="J103" s="116"/>
      <c r="K103" s="118"/>
      <c r="L103" s="8">
        <f>IF(C103="X",4,0)</f>
        <v>4</v>
      </c>
    </row>
    <row r="105" spans="1:12" ht="15.75" thickBot="1" x14ac:dyDescent="0.3">
      <c r="A105" s="128" t="s">
        <v>153</v>
      </c>
      <c r="L105" s="110">
        <f>L106+L107+L108+L109</f>
        <v>4</v>
      </c>
    </row>
    <row r="106" spans="1:12" ht="15.75" thickBot="1" x14ac:dyDescent="0.3">
      <c r="A106" s="115"/>
      <c r="B106" s="123" t="s">
        <v>134</v>
      </c>
      <c r="C106" s="259"/>
      <c r="D106" s="117" t="s">
        <v>161</v>
      </c>
      <c r="E106" s="116"/>
      <c r="F106" s="116"/>
      <c r="G106" s="116"/>
      <c r="H106" s="116"/>
      <c r="I106" s="116"/>
      <c r="J106" s="116"/>
      <c r="K106" s="118"/>
      <c r="L106" s="8">
        <f>IF(C106="X",1,0)</f>
        <v>0</v>
      </c>
    </row>
    <row r="107" spans="1:12" ht="16.5" thickBot="1" x14ac:dyDescent="0.3">
      <c r="A107" s="119"/>
      <c r="B107" s="123" t="s">
        <v>136</v>
      </c>
      <c r="C107" s="258"/>
      <c r="D107" s="117" t="s">
        <v>162</v>
      </c>
      <c r="E107" s="116"/>
      <c r="F107" s="116"/>
      <c r="G107" s="116"/>
      <c r="H107" s="116"/>
      <c r="I107" s="116"/>
      <c r="J107" s="116"/>
      <c r="K107" s="118"/>
      <c r="L107" s="8">
        <f>IF(C107="X",2,0)</f>
        <v>0</v>
      </c>
    </row>
    <row r="108" spans="1:12" ht="16.5" thickBot="1" x14ac:dyDescent="0.3">
      <c r="A108" s="119"/>
      <c r="B108" s="123" t="s">
        <v>138</v>
      </c>
      <c r="C108" s="258"/>
      <c r="D108" s="117" t="s">
        <v>163</v>
      </c>
      <c r="E108" s="116"/>
      <c r="F108" s="116"/>
      <c r="G108" s="116"/>
      <c r="H108" s="116"/>
      <c r="I108" s="116"/>
      <c r="J108" s="116"/>
      <c r="K108" s="118"/>
      <c r="L108" s="8">
        <f>IF(C108="X",3,0)</f>
        <v>0</v>
      </c>
    </row>
    <row r="109" spans="1:12" ht="16.5" thickBot="1" x14ac:dyDescent="0.3">
      <c r="A109" s="119"/>
      <c r="B109" s="123" t="s">
        <v>140</v>
      </c>
      <c r="C109" s="267" t="s">
        <v>211</v>
      </c>
      <c r="D109" s="117" t="s">
        <v>83</v>
      </c>
      <c r="E109" s="116"/>
      <c r="F109" s="116"/>
      <c r="G109" s="116"/>
      <c r="H109" s="116"/>
      <c r="I109" s="116"/>
      <c r="J109" s="116"/>
      <c r="K109" s="118"/>
      <c r="L109" s="8">
        <f>IF(C109="X",4,0)</f>
        <v>4</v>
      </c>
    </row>
    <row r="111" spans="1:12" ht="15.75" thickBot="1" x14ac:dyDescent="0.3">
      <c r="A111" s="132" t="s">
        <v>226</v>
      </c>
      <c r="B111" s="133"/>
      <c r="C111" s="268"/>
      <c r="D111" s="121"/>
      <c r="E111" s="121"/>
      <c r="F111" s="121"/>
      <c r="G111" s="121"/>
      <c r="H111" s="121"/>
      <c r="I111" s="121"/>
      <c r="J111" s="121"/>
      <c r="K111" s="121"/>
      <c r="L111" s="110">
        <f>L112+L113+L114+L115</f>
        <v>4</v>
      </c>
    </row>
    <row r="112" spans="1:12" ht="15.75" thickBot="1" x14ac:dyDescent="0.3">
      <c r="A112" s="115"/>
      <c r="B112" s="123" t="s">
        <v>134</v>
      </c>
      <c r="C112" s="259"/>
      <c r="D112" s="117" t="s">
        <v>164</v>
      </c>
      <c r="E112" s="116"/>
      <c r="F112" s="116"/>
      <c r="G112" s="116"/>
      <c r="H112" s="116"/>
      <c r="I112" s="116"/>
      <c r="J112" s="116"/>
      <c r="K112" s="118"/>
      <c r="L112" s="8">
        <f>IF(C112="X",1,0)</f>
        <v>0</v>
      </c>
    </row>
    <row r="113" spans="1:12" ht="16.5" thickBot="1" x14ac:dyDescent="0.3">
      <c r="A113" s="119"/>
      <c r="B113" s="123" t="s">
        <v>136</v>
      </c>
      <c r="C113" s="258"/>
      <c r="D113" s="117" t="s">
        <v>165</v>
      </c>
      <c r="E113" s="116"/>
      <c r="F113" s="116"/>
      <c r="G113" s="116"/>
      <c r="H113" s="116"/>
      <c r="I113" s="116"/>
      <c r="J113" s="116"/>
      <c r="K113" s="118"/>
      <c r="L113" s="8">
        <f>IF(C113="X",2,0)</f>
        <v>0</v>
      </c>
    </row>
    <row r="114" spans="1:12" ht="16.5" thickBot="1" x14ac:dyDescent="0.3">
      <c r="A114" s="119"/>
      <c r="B114" s="123" t="s">
        <v>138</v>
      </c>
      <c r="C114" s="258"/>
      <c r="D114" s="117" t="s">
        <v>166</v>
      </c>
      <c r="E114" s="116"/>
      <c r="F114" s="116"/>
      <c r="G114" s="116"/>
      <c r="H114" s="116"/>
      <c r="I114" s="116"/>
      <c r="J114" s="116"/>
      <c r="K114" s="118"/>
      <c r="L114" s="8">
        <f>IF(C114="X",3,0)</f>
        <v>0</v>
      </c>
    </row>
    <row r="115" spans="1:12" ht="16.5" thickBot="1" x14ac:dyDescent="0.3">
      <c r="A115" s="119"/>
      <c r="B115" s="123" t="s">
        <v>140</v>
      </c>
      <c r="C115" s="259" t="s">
        <v>211</v>
      </c>
      <c r="D115" s="117" t="s">
        <v>85</v>
      </c>
      <c r="E115" s="116"/>
      <c r="F115" s="116"/>
      <c r="G115" s="116"/>
      <c r="H115" s="116"/>
      <c r="I115" s="116"/>
      <c r="J115" s="116"/>
      <c r="K115" s="118"/>
      <c r="L115" s="8">
        <f>IF(C115="X",4,0)</f>
        <v>4</v>
      </c>
    </row>
    <row r="117" spans="1:12" ht="15.75" thickBot="1" x14ac:dyDescent="0.3">
      <c r="A117" s="132" t="s">
        <v>167</v>
      </c>
      <c r="L117" s="110">
        <f>L118+L119+L120+L121</f>
        <v>4</v>
      </c>
    </row>
    <row r="118" spans="1:12" ht="15.75" thickBot="1" x14ac:dyDescent="0.3">
      <c r="A118" s="115"/>
      <c r="B118" s="123" t="s">
        <v>134</v>
      </c>
      <c r="C118" s="259"/>
      <c r="D118" s="117" t="s">
        <v>168</v>
      </c>
      <c r="E118" s="116"/>
      <c r="F118" s="116"/>
      <c r="G118" s="116"/>
      <c r="H118" s="116"/>
      <c r="I118" s="116"/>
      <c r="J118" s="116"/>
      <c r="K118" s="118"/>
      <c r="L118" s="8">
        <f>IF(C118="X",1,0)</f>
        <v>0</v>
      </c>
    </row>
    <row r="119" spans="1:12" ht="16.5" thickBot="1" x14ac:dyDescent="0.3">
      <c r="A119" s="119"/>
      <c r="B119" s="123" t="s">
        <v>136</v>
      </c>
      <c r="C119" s="258"/>
      <c r="D119" s="117" t="s">
        <v>169</v>
      </c>
      <c r="E119" s="116"/>
      <c r="F119" s="116"/>
      <c r="G119" s="116"/>
      <c r="H119" s="116"/>
      <c r="I119" s="116"/>
      <c r="J119" s="116"/>
      <c r="K119" s="118"/>
      <c r="L119" s="8">
        <f>IF(C119="X",2,0)</f>
        <v>0</v>
      </c>
    </row>
    <row r="120" spans="1:12" ht="16.5" thickBot="1" x14ac:dyDescent="0.3">
      <c r="A120" s="119"/>
      <c r="B120" s="123" t="s">
        <v>138</v>
      </c>
      <c r="C120" s="258"/>
      <c r="D120" s="117" t="s">
        <v>170</v>
      </c>
      <c r="E120" s="116"/>
      <c r="F120" s="116"/>
      <c r="G120" s="116"/>
      <c r="H120" s="116"/>
      <c r="I120" s="116"/>
      <c r="J120" s="116"/>
      <c r="K120" s="118"/>
      <c r="L120" s="8">
        <f>IF(C120="X",3,0)</f>
        <v>0</v>
      </c>
    </row>
    <row r="121" spans="1:12" ht="16.5" thickBot="1" x14ac:dyDescent="0.3">
      <c r="A121" s="119"/>
      <c r="B121" s="221" t="s">
        <v>140</v>
      </c>
      <c r="C121" s="259" t="s">
        <v>211</v>
      </c>
      <c r="D121" s="117" t="s">
        <v>87</v>
      </c>
      <c r="E121" s="116"/>
      <c r="F121" s="116"/>
      <c r="G121" s="116"/>
      <c r="H121" s="116"/>
      <c r="I121" s="116"/>
      <c r="J121" s="116"/>
      <c r="K121" s="118"/>
      <c r="L121" s="8">
        <f>IF(C121="X",4,0)</f>
        <v>4</v>
      </c>
    </row>
    <row r="122" spans="1:12" ht="15.75" x14ac:dyDescent="0.25">
      <c r="A122" s="120"/>
      <c r="B122" s="121"/>
      <c r="C122" s="266"/>
      <c r="D122" s="121"/>
      <c r="E122" s="121"/>
      <c r="F122" s="121"/>
      <c r="G122" s="121"/>
      <c r="H122" s="121"/>
      <c r="I122" s="121"/>
      <c r="J122" s="121"/>
      <c r="K122" s="121"/>
      <c r="L122" s="8"/>
    </row>
    <row r="123" spans="1:12" ht="15.75" x14ac:dyDescent="0.25">
      <c r="A123" s="120"/>
      <c r="B123" s="121"/>
      <c r="C123" s="266"/>
      <c r="D123" s="121"/>
      <c r="E123" s="121"/>
      <c r="F123" s="121"/>
      <c r="G123" s="121"/>
      <c r="H123" s="121"/>
      <c r="I123" s="121"/>
      <c r="J123" s="121"/>
      <c r="K123" s="121"/>
      <c r="L123" s="8"/>
    </row>
  </sheetData>
  <sheetProtection sheet="1" objects="1" scenarios="1" selectLockedCells="1"/>
  <pageMargins left="0.23622047244094491" right="0.23622047244094491" top="0.35433070866141736" bottom="0.35433070866141736" header="0.31496062992125984" footer="0.31496062992125984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L123"/>
  <sheetViews>
    <sheetView workbookViewId="0">
      <selection activeCell="J3" sqref="J3"/>
    </sheetView>
  </sheetViews>
  <sheetFormatPr baseColWidth="10" defaultColWidth="8" defaultRowHeight="15" x14ac:dyDescent="0.25"/>
  <cols>
    <col min="1" max="2" width="8" style="110"/>
    <col min="3" max="3" width="3.125" style="256" customWidth="1"/>
    <col min="4" max="11" width="8" style="110"/>
    <col min="12" max="12" width="3.375" style="110" hidden="1" customWidth="1"/>
    <col min="13" max="16384" width="8" style="110"/>
  </cols>
  <sheetData>
    <row r="1" spans="1:12" ht="21.75" thickBot="1" x14ac:dyDescent="0.4">
      <c r="E1" s="219" t="s">
        <v>229</v>
      </c>
    </row>
    <row r="2" spans="1:12" ht="21" x14ac:dyDescent="0.35">
      <c r="I2" s="111" t="s">
        <v>228</v>
      </c>
      <c r="J2" s="269"/>
    </row>
    <row r="3" spans="1:12" ht="21" x14ac:dyDescent="0.35">
      <c r="A3" s="220" t="s">
        <v>212</v>
      </c>
      <c r="D3" s="270"/>
      <c r="I3" s="111" t="s">
        <v>130</v>
      </c>
      <c r="J3" s="269"/>
    </row>
    <row r="4" spans="1:12" ht="21" x14ac:dyDescent="0.35">
      <c r="A4" s="218" t="s">
        <v>227</v>
      </c>
      <c r="D4" s="270"/>
      <c r="I4" s="111" t="s">
        <v>131</v>
      </c>
      <c r="J4" s="269"/>
    </row>
    <row r="5" spans="1:12" ht="21" x14ac:dyDescent="0.35">
      <c r="E5" s="111"/>
      <c r="K5" s="217"/>
    </row>
    <row r="6" spans="1:12" ht="15.75" x14ac:dyDescent="0.25">
      <c r="B6" s="112"/>
      <c r="C6" s="257"/>
      <c r="D6" s="113" t="s">
        <v>132</v>
      </c>
    </row>
    <row r="7" spans="1:12" ht="15.75" x14ac:dyDescent="0.25">
      <c r="B7" s="112"/>
      <c r="C7" s="257"/>
      <c r="D7" s="113"/>
    </row>
    <row r="8" spans="1:12" ht="16.5" thickBot="1" x14ac:dyDescent="0.3">
      <c r="A8" s="114" t="s">
        <v>133</v>
      </c>
      <c r="L8" s="110">
        <f>L9+L10+L11+L12</f>
        <v>4</v>
      </c>
    </row>
    <row r="9" spans="1:12" ht="15.75" thickBot="1" x14ac:dyDescent="0.3">
      <c r="A9" s="115"/>
      <c r="B9" s="116" t="s">
        <v>134</v>
      </c>
      <c r="C9" s="258"/>
      <c r="D9" s="117" t="s">
        <v>135</v>
      </c>
      <c r="E9" s="116"/>
      <c r="F9" s="116"/>
      <c r="G9" s="116"/>
      <c r="H9" s="116"/>
      <c r="I9" s="116"/>
      <c r="J9" s="116"/>
      <c r="K9" s="118"/>
      <c r="L9" s="8">
        <f>IF(C9="X",1,0)</f>
        <v>0</v>
      </c>
    </row>
    <row r="10" spans="1:12" ht="16.5" thickBot="1" x14ac:dyDescent="0.3">
      <c r="A10" s="119"/>
      <c r="B10" s="116" t="s">
        <v>136</v>
      </c>
      <c r="C10" s="258"/>
      <c r="D10" s="117" t="s">
        <v>137</v>
      </c>
      <c r="E10" s="116"/>
      <c r="F10" s="116"/>
      <c r="G10" s="116"/>
      <c r="H10" s="116"/>
      <c r="I10" s="116"/>
      <c r="J10" s="116"/>
      <c r="K10" s="118"/>
      <c r="L10" s="8">
        <f>IF(C10="X",2,0)</f>
        <v>0</v>
      </c>
    </row>
    <row r="11" spans="1:12" ht="16.5" thickBot="1" x14ac:dyDescent="0.3">
      <c r="A11" s="119"/>
      <c r="B11" s="116" t="s">
        <v>138</v>
      </c>
      <c r="C11" s="258"/>
      <c r="D11" s="117" t="s">
        <v>139</v>
      </c>
      <c r="E11" s="116"/>
      <c r="F11" s="116"/>
      <c r="G11" s="116"/>
      <c r="H11" s="116"/>
      <c r="I11" s="116"/>
      <c r="J11" s="116"/>
      <c r="K11" s="118"/>
      <c r="L11" s="8">
        <f>IF(C11="X",3,0)</f>
        <v>0</v>
      </c>
    </row>
    <row r="12" spans="1:12" ht="16.5" thickBot="1" x14ac:dyDescent="0.3">
      <c r="A12" s="119"/>
      <c r="B12" s="116" t="s">
        <v>140</v>
      </c>
      <c r="C12" s="259" t="s">
        <v>211</v>
      </c>
      <c r="D12" s="117" t="s">
        <v>41</v>
      </c>
      <c r="E12" s="116"/>
      <c r="F12" s="116"/>
      <c r="G12" s="116"/>
      <c r="H12" s="116"/>
      <c r="I12" s="116"/>
      <c r="J12" s="116"/>
      <c r="K12" s="118"/>
      <c r="L12" s="8">
        <f>IF(C12="X",4,0)</f>
        <v>4</v>
      </c>
    </row>
    <row r="13" spans="1:12" ht="15.75" x14ac:dyDescent="0.25">
      <c r="A13" s="120"/>
      <c r="B13" s="121"/>
      <c r="C13" s="260"/>
      <c r="D13" s="121"/>
      <c r="E13" s="121"/>
      <c r="F13" s="121"/>
      <c r="G13" s="121"/>
      <c r="H13" s="121"/>
      <c r="I13" s="121"/>
      <c r="J13" s="121"/>
      <c r="K13" s="121"/>
    </row>
    <row r="14" spans="1:12" ht="16.5" thickBot="1" x14ac:dyDescent="0.3">
      <c r="A14" s="122" t="s">
        <v>141</v>
      </c>
      <c r="D14" s="121"/>
      <c r="E14" s="121"/>
      <c r="F14" s="121"/>
      <c r="G14" s="121"/>
      <c r="H14" s="121"/>
      <c r="I14" s="121"/>
      <c r="J14" s="121"/>
      <c r="K14" s="121"/>
      <c r="L14" s="110">
        <f>L15+L16+L17+L18</f>
        <v>4</v>
      </c>
    </row>
    <row r="15" spans="1:12" ht="15.75" thickBot="1" x14ac:dyDescent="0.3">
      <c r="A15" s="115"/>
      <c r="B15" s="123" t="s">
        <v>134</v>
      </c>
      <c r="C15" s="258"/>
      <c r="D15" s="117" t="s">
        <v>142</v>
      </c>
      <c r="E15" s="116"/>
      <c r="F15" s="116"/>
      <c r="G15" s="116"/>
      <c r="H15" s="116"/>
      <c r="I15" s="116"/>
      <c r="J15" s="116"/>
      <c r="K15" s="118"/>
      <c r="L15" s="8">
        <f>IF(C15="X",1,0)</f>
        <v>0</v>
      </c>
    </row>
    <row r="16" spans="1:12" ht="16.5" thickBot="1" x14ac:dyDescent="0.3">
      <c r="A16" s="119"/>
      <c r="B16" s="123" t="s">
        <v>136</v>
      </c>
      <c r="C16" s="258"/>
      <c r="D16" s="117" t="s">
        <v>143</v>
      </c>
      <c r="E16" s="116"/>
      <c r="F16" s="116"/>
      <c r="G16" s="116"/>
      <c r="H16" s="116"/>
      <c r="I16" s="116"/>
      <c r="J16" s="116"/>
      <c r="K16" s="118"/>
      <c r="L16" s="8">
        <f>IF(C16="X",2,0)</f>
        <v>0</v>
      </c>
    </row>
    <row r="17" spans="1:12" ht="16.5" thickBot="1" x14ac:dyDescent="0.3">
      <c r="A17" s="119"/>
      <c r="B17" s="123" t="s">
        <v>138</v>
      </c>
      <c r="C17" s="258"/>
      <c r="D17" s="117" t="s">
        <v>144</v>
      </c>
      <c r="E17" s="116"/>
      <c r="F17" s="116"/>
      <c r="G17" s="116"/>
      <c r="H17" s="116"/>
      <c r="I17" s="116"/>
      <c r="J17" s="116"/>
      <c r="K17" s="118"/>
      <c r="L17" s="8">
        <f>IF(C17="X",3,0)</f>
        <v>0</v>
      </c>
    </row>
    <row r="18" spans="1:12" ht="16.5" thickBot="1" x14ac:dyDescent="0.3">
      <c r="A18" s="119"/>
      <c r="B18" s="123" t="s">
        <v>140</v>
      </c>
      <c r="C18" s="259" t="s">
        <v>211</v>
      </c>
      <c r="D18" s="117" t="s">
        <v>43</v>
      </c>
      <c r="E18" s="116"/>
      <c r="F18" s="116"/>
      <c r="G18" s="116"/>
      <c r="H18" s="116"/>
      <c r="I18" s="116"/>
      <c r="J18" s="116"/>
      <c r="K18" s="118"/>
      <c r="L18" s="8">
        <f>IF(C18="X",4,0)</f>
        <v>4</v>
      </c>
    </row>
    <row r="19" spans="1:12" ht="15.75" x14ac:dyDescent="0.25">
      <c r="A19" s="120"/>
      <c r="B19" s="121"/>
      <c r="C19" s="260"/>
      <c r="D19" s="121"/>
      <c r="E19" s="121"/>
      <c r="F19" s="121"/>
      <c r="G19" s="121"/>
      <c r="H19" s="121"/>
      <c r="I19" s="121"/>
      <c r="J19" s="121"/>
      <c r="K19" s="121"/>
    </row>
    <row r="20" spans="1:12" ht="16.5" thickBot="1" x14ac:dyDescent="0.3">
      <c r="A20" s="124" t="s">
        <v>145</v>
      </c>
      <c r="D20" s="121"/>
      <c r="E20" s="121"/>
      <c r="F20" s="121"/>
      <c r="G20" s="121"/>
      <c r="H20" s="121"/>
      <c r="I20" s="121"/>
      <c r="J20" s="121"/>
      <c r="K20" s="121"/>
      <c r="L20" s="110">
        <f>L21+L22+L23+L24</f>
        <v>4</v>
      </c>
    </row>
    <row r="21" spans="1:12" ht="15.75" thickBot="1" x14ac:dyDescent="0.3">
      <c r="A21" s="115"/>
      <c r="B21" s="123" t="s">
        <v>134</v>
      </c>
      <c r="C21" s="258"/>
      <c r="D21" s="117" t="s">
        <v>146</v>
      </c>
      <c r="E21" s="116"/>
      <c r="F21" s="116"/>
      <c r="G21" s="116"/>
      <c r="H21" s="116"/>
      <c r="I21" s="116"/>
      <c r="J21" s="116"/>
      <c r="K21" s="118"/>
      <c r="L21" s="8">
        <f>IF(C21="X",1,0)</f>
        <v>0</v>
      </c>
    </row>
    <row r="22" spans="1:12" ht="16.5" thickBot="1" x14ac:dyDescent="0.3">
      <c r="A22" s="119"/>
      <c r="B22" s="123" t="s">
        <v>136</v>
      </c>
      <c r="C22" s="258"/>
      <c r="D22" s="117" t="s">
        <v>147</v>
      </c>
      <c r="E22" s="116"/>
      <c r="F22" s="116"/>
      <c r="G22" s="116"/>
      <c r="H22" s="116"/>
      <c r="I22" s="116"/>
      <c r="J22" s="116"/>
      <c r="K22" s="118"/>
      <c r="L22" s="8">
        <f>IF(C22="X",2,0)</f>
        <v>0</v>
      </c>
    </row>
    <row r="23" spans="1:12" ht="16.5" thickBot="1" x14ac:dyDescent="0.3">
      <c r="A23" s="119"/>
      <c r="B23" s="123" t="s">
        <v>138</v>
      </c>
      <c r="C23" s="258"/>
      <c r="D23" s="125" t="s">
        <v>148</v>
      </c>
      <c r="E23" s="126"/>
      <c r="F23" s="126"/>
      <c r="G23" s="126"/>
      <c r="H23" s="126"/>
      <c r="I23" s="126"/>
      <c r="J23" s="126"/>
      <c r="K23" s="127"/>
      <c r="L23" s="8">
        <f>IF(C23="X",3,0)</f>
        <v>0</v>
      </c>
    </row>
    <row r="24" spans="1:12" ht="16.5" thickBot="1" x14ac:dyDescent="0.3">
      <c r="A24" s="119"/>
      <c r="B24" s="123" t="s">
        <v>140</v>
      </c>
      <c r="C24" s="259" t="s">
        <v>211</v>
      </c>
      <c r="D24" s="117" t="s">
        <v>45</v>
      </c>
      <c r="E24" s="116"/>
      <c r="F24" s="116"/>
      <c r="G24" s="116"/>
      <c r="H24" s="116"/>
      <c r="I24" s="116"/>
      <c r="J24" s="116"/>
      <c r="K24" s="118"/>
      <c r="L24" s="8">
        <f>IF(C24="X",4,0)</f>
        <v>4</v>
      </c>
    </row>
    <row r="25" spans="1:12" ht="15.75" x14ac:dyDescent="0.25">
      <c r="A25" s="120"/>
      <c r="B25" s="121"/>
      <c r="C25" s="260"/>
      <c r="D25" s="121"/>
      <c r="E25" s="121"/>
      <c r="F25" s="121"/>
      <c r="G25" s="121"/>
      <c r="H25" s="121"/>
      <c r="I25" s="121"/>
      <c r="J25" s="121"/>
      <c r="K25" s="121"/>
    </row>
    <row r="26" spans="1:12" ht="16.5" thickBot="1" x14ac:dyDescent="0.3">
      <c r="A26" s="124" t="s">
        <v>149</v>
      </c>
      <c r="K26" s="121"/>
      <c r="L26" s="110">
        <f>L27+L28+L29+L30</f>
        <v>4</v>
      </c>
    </row>
    <row r="27" spans="1:12" ht="15.75" thickBot="1" x14ac:dyDescent="0.3">
      <c r="A27" s="115"/>
      <c r="B27" s="117" t="s">
        <v>134</v>
      </c>
      <c r="C27" s="258"/>
      <c r="D27" s="117" t="s">
        <v>150</v>
      </c>
      <c r="E27" s="116"/>
      <c r="F27" s="116"/>
      <c r="G27" s="116"/>
      <c r="H27" s="116"/>
      <c r="I27" s="116"/>
      <c r="J27" s="116"/>
      <c r="K27" s="118"/>
      <c r="L27" s="8">
        <f>IF(C27="X",1,0)</f>
        <v>0</v>
      </c>
    </row>
    <row r="28" spans="1:12" ht="16.5" thickBot="1" x14ac:dyDescent="0.3">
      <c r="A28" s="119"/>
      <c r="B28" s="117" t="s">
        <v>136</v>
      </c>
      <c r="C28" s="258"/>
      <c r="D28" s="117" t="s">
        <v>151</v>
      </c>
      <c r="E28" s="116"/>
      <c r="F28" s="116"/>
      <c r="G28" s="116"/>
      <c r="H28" s="116"/>
      <c r="I28" s="116"/>
      <c r="J28" s="116"/>
      <c r="K28" s="118"/>
      <c r="L28" s="8">
        <f>IF(C28="X",2,0)</f>
        <v>0</v>
      </c>
    </row>
    <row r="29" spans="1:12" ht="16.5" thickBot="1" x14ac:dyDescent="0.3">
      <c r="A29" s="119"/>
      <c r="B29" s="117" t="s">
        <v>138</v>
      </c>
      <c r="C29" s="261"/>
      <c r="D29" s="117" t="s">
        <v>152</v>
      </c>
      <c r="E29" s="116"/>
      <c r="F29" s="116"/>
      <c r="G29" s="116"/>
      <c r="H29" s="116"/>
      <c r="I29" s="116"/>
      <c r="J29" s="116"/>
      <c r="K29" s="118"/>
      <c r="L29" s="8">
        <f>IF(C29="X",3,0)</f>
        <v>0</v>
      </c>
    </row>
    <row r="30" spans="1:12" ht="16.5" thickBot="1" x14ac:dyDescent="0.3">
      <c r="A30" s="119"/>
      <c r="B30" s="117" t="s">
        <v>140</v>
      </c>
      <c r="C30" s="259" t="s">
        <v>211</v>
      </c>
      <c r="D30" s="117" t="s">
        <v>47</v>
      </c>
      <c r="E30" s="116"/>
      <c r="F30" s="116"/>
      <c r="G30" s="116"/>
      <c r="H30" s="116"/>
      <c r="I30" s="116"/>
      <c r="J30" s="116"/>
      <c r="K30" s="118"/>
      <c r="L30" s="8">
        <f>IF(C30="X",4,0)</f>
        <v>4</v>
      </c>
    </row>
    <row r="31" spans="1:12" ht="15.75" x14ac:dyDescent="0.25">
      <c r="A31" s="120"/>
      <c r="B31" s="121"/>
      <c r="C31" s="260"/>
      <c r="D31" s="121"/>
      <c r="E31" s="121"/>
      <c r="F31" s="121"/>
      <c r="G31" s="121"/>
      <c r="H31" s="121"/>
      <c r="I31" s="121"/>
      <c r="J31" s="121"/>
      <c r="K31" s="121"/>
    </row>
    <row r="32" spans="1:12" ht="15.75" x14ac:dyDescent="0.25">
      <c r="A32" s="120"/>
      <c r="B32" s="121"/>
      <c r="C32" s="260"/>
      <c r="D32" s="121"/>
      <c r="E32" s="121"/>
      <c r="F32" s="121"/>
      <c r="G32" s="121"/>
      <c r="H32" s="121"/>
      <c r="I32" s="121"/>
      <c r="J32" s="121"/>
      <c r="K32" s="121"/>
    </row>
    <row r="33" spans="1:12" ht="15.75" x14ac:dyDescent="0.25">
      <c r="A33" s="112"/>
      <c r="D33" s="113" t="s">
        <v>222</v>
      </c>
      <c r="E33" s="121"/>
      <c r="F33" s="121"/>
      <c r="G33" s="121"/>
    </row>
    <row r="34" spans="1:12" ht="15.75" x14ac:dyDescent="0.25">
      <c r="D34" s="113"/>
      <c r="E34" s="121"/>
      <c r="F34" s="121"/>
      <c r="G34" s="121"/>
    </row>
    <row r="35" spans="1:12" ht="15.75" thickBot="1" x14ac:dyDescent="0.3">
      <c r="A35" s="128" t="s">
        <v>171</v>
      </c>
      <c r="L35" s="110">
        <f>L36+L37+L38+L39</f>
        <v>4</v>
      </c>
    </row>
    <row r="36" spans="1:12" ht="15.75" thickBot="1" x14ac:dyDescent="0.3">
      <c r="A36" s="115"/>
      <c r="B36" s="123" t="s">
        <v>134</v>
      </c>
      <c r="C36" s="258"/>
      <c r="D36" s="117" t="s">
        <v>172</v>
      </c>
      <c r="E36" s="116"/>
      <c r="F36" s="116"/>
      <c r="G36" s="116"/>
      <c r="H36" s="116"/>
      <c r="I36" s="116"/>
      <c r="J36" s="116"/>
      <c r="K36" s="118"/>
      <c r="L36" s="8">
        <f>IF(C36="X",1,0)</f>
        <v>0</v>
      </c>
    </row>
    <row r="37" spans="1:12" ht="16.5" thickBot="1" x14ac:dyDescent="0.3">
      <c r="A37" s="119"/>
      <c r="B37" s="123" t="s">
        <v>136</v>
      </c>
      <c r="C37" s="258"/>
      <c r="D37" s="117" t="s">
        <v>173</v>
      </c>
      <c r="E37" s="116"/>
      <c r="F37" s="116"/>
      <c r="G37" s="116"/>
      <c r="H37" s="116"/>
      <c r="I37" s="116"/>
      <c r="J37" s="116"/>
      <c r="K37" s="118"/>
      <c r="L37" s="8">
        <f>IF(C37="X",2,0)</f>
        <v>0</v>
      </c>
    </row>
    <row r="38" spans="1:12" ht="16.5" thickBot="1" x14ac:dyDescent="0.3">
      <c r="A38" s="119"/>
      <c r="B38" s="123" t="s">
        <v>138</v>
      </c>
      <c r="C38" s="262"/>
      <c r="D38" s="117" t="s">
        <v>174</v>
      </c>
      <c r="E38" s="116"/>
      <c r="F38" s="116"/>
      <c r="G38" s="116"/>
      <c r="H38" s="116"/>
      <c r="I38" s="116"/>
      <c r="J38" s="116"/>
      <c r="K38" s="118"/>
      <c r="L38" s="8">
        <f>IF(C38="X",3,0)</f>
        <v>0</v>
      </c>
    </row>
    <row r="39" spans="1:12" ht="16.5" thickBot="1" x14ac:dyDescent="0.3">
      <c r="A39" s="119"/>
      <c r="B39" s="123" t="s">
        <v>140</v>
      </c>
      <c r="C39" s="259" t="s">
        <v>211</v>
      </c>
      <c r="D39" s="117" t="s">
        <v>175</v>
      </c>
      <c r="E39" s="116"/>
      <c r="F39" s="116"/>
      <c r="G39" s="116"/>
      <c r="H39" s="116"/>
      <c r="I39" s="116"/>
      <c r="J39" s="116"/>
      <c r="K39" s="118"/>
      <c r="L39" s="8">
        <f>IF(C39="X",4,0)</f>
        <v>4</v>
      </c>
    </row>
    <row r="40" spans="1:12" ht="15.75" x14ac:dyDescent="0.25">
      <c r="A40" s="120"/>
      <c r="B40" s="121"/>
      <c r="C40" s="260"/>
    </row>
    <row r="41" spans="1:12" ht="15.75" thickBot="1" x14ac:dyDescent="0.3">
      <c r="A41" s="128" t="s">
        <v>176</v>
      </c>
      <c r="L41" s="110">
        <f>L42+L43+L44+L45</f>
        <v>4</v>
      </c>
    </row>
    <row r="42" spans="1:12" ht="15.75" thickBot="1" x14ac:dyDescent="0.3">
      <c r="A42" s="115"/>
      <c r="B42" s="117" t="s">
        <v>134</v>
      </c>
      <c r="C42" s="258"/>
      <c r="D42" s="117" t="s">
        <v>177</v>
      </c>
      <c r="E42" s="116"/>
      <c r="F42" s="116"/>
      <c r="G42" s="116"/>
      <c r="H42" s="116"/>
      <c r="I42" s="116"/>
      <c r="J42" s="116"/>
      <c r="K42" s="118"/>
      <c r="L42" s="8">
        <f>IF(C42="X",1,0)</f>
        <v>0</v>
      </c>
    </row>
    <row r="43" spans="1:12" ht="16.5" thickBot="1" x14ac:dyDescent="0.3">
      <c r="A43" s="119"/>
      <c r="B43" s="117" t="s">
        <v>136</v>
      </c>
      <c r="C43" s="263"/>
      <c r="D43" s="117" t="s">
        <v>178</v>
      </c>
      <c r="E43" s="116"/>
      <c r="F43" s="116"/>
      <c r="G43" s="116"/>
      <c r="H43" s="116"/>
      <c r="I43" s="116"/>
      <c r="J43" s="116"/>
      <c r="K43" s="118"/>
      <c r="L43" s="8">
        <f>IF(C43="X",2,0)</f>
        <v>0</v>
      </c>
    </row>
    <row r="44" spans="1:12" ht="16.5" thickBot="1" x14ac:dyDescent="0.3">
      <c r="A44" s="119"/>
      <c r="B44" s="117" t="s">
        <v>138</v>
      </c>
      <c r="C44" s="264"/>
      <c r="D44" s="117" t="s">
        <v>179</v>
      </c>
      <c r="E44" s="116"/>
      <c r="F44" s="116"/>
      <c r="G44" s="116"/>
      <c r="H44" s="116"/>
      <c r="I44" s="116"/>
      <c r="J44" s="116"/>
      <c r="K44" s="118"/>
      <c r="L44" s="8">
        <f>IF(C44="X",3,0)</f>
        <v>0</v>
      </c>
    </row>
    <row r="45" spans="1:12" ht="16.5" thickBot="1" x14ac:dyDescent="0.3">
      <c r="A45" s="119"/>
      <c r="B45" s="116" t="s">
        <v>140</v>
      </c>
      <c r="C45" s="265" t="s">
        <v>211</v>
      </c>
      <c r="D45" s="117" t="s">
        <v>51</v>
      </c>
      <c r="E45" s="116"/>
      <c r="F45" s="116"/>
      <c r="G45" s="116"/>
      <c r="H45" s="116"/>
      <c r="I45" s="116"/>
      <c r="J45" s="116"/>
      <c r="K45" s="118"/>
      <c r="L45" s="8">
        <f>IF(C45="X",4,0)</f>
        <v>4</v>
      </c>
    </row>
    <row r="46" spans="1:12" ht="15.75" x14ac:dyDescent="0.25">
      <c r="A46" s="120"/>
      <c r="B46" s="121"/>
      <c r="C46" s="266"/>
      <c r="L46" s="8"/>
    </row>
    <row r="47" spans="1:12" ht="15.75" thickBot="1" x14ac:dyDescent="0.3">
      <c r="A47" s="128" t="s">
        <v>180</v>
      </c>
      <c r="L47" s="110">
        <f>L48+L49+L50+L51</f>
        <v>4</v>
      </c>
    </row>
    <row r="48" spans="1:12" ht="15.75" thickBot="1" x14ac:dyDescent="0.3">
      <c r="A48" s="115"/>
      <c r="B48" s="123" t="s">
        <v>134</v>
      </c>
      <c r="C48" s="258"/>
      <c r="D48" s="216" t="s">
        <v>215</v>
      </c>
      <c r="E48" s="116"/>
      <c r="F48" s="116"/>
      <c r="G48" s="116"/>
      <c r="H48" s="116"/>
      <c r="I48" s="116"/>
      <c r="J48" s="116"/>
      <c r="K48" s="118"/>
      <c r="L48" s="8">
        <f>IF(C48="X",1,0)</f>
        <v>0</v>
      </c>
    </row>
    <row r="49" spans="1:12" ht="16.5" thickBot="1" x14ac:dyDescent="0.3">
      <c r="A49" s="119"/>
      <c r="B49" s="129" t="s">
        <v>136</v>
      </c>
      <c r="C49" s="263"/>
      <c r="D49" s="117" t="s">
        <v>181</v>
      </c>
      <c r="E49" s="116"/>
      <c r="F49" s="116"/>
      <c r="G49" s="116"/>
      <c r="H49" s="116"/>
      <c r="I49" s="116"/>
      <c r="J49" s="116"/>
      <c r="K49" s="118"/>
      <c r="L49" s="8">
        <f>IF(C49="X",2,0)</f>
        <v>0</v>
      </c>
    </row>
    <row r="50" spans="1:12" ht="16.5" thickBot="1" x14ac:dyDescent="0.3">
      <c r="A50" s="119"/>
      <c r="B50" s="123" t="s">
        <v>138</v>
      </c>
      <c r="C50" s="264"/>
      <c r="D50" s="117" t="s">
        <v>182</v>
      </c>
      <c r="E50" s="116"/>
      <c r="F50" s="116"/>
      <c r="G50" s="116"/>
      <c r="H50" s="116"/>
      <c r="I50" s="116"/>
      <c r="J50" s="116"/>
      <c r="K50" s="118"/>
      <c r="L50" s="8">
        <f>IF(C50="X",3,0)</f>
        <v>0</v>
      </c>
    </row>
    <row r="51" spans="1:12" ht="16.5" thickBot="1" x14ac:dyDescent="0.3">
      <c r="A51" s="119"/>
      <c r="B51" s="123" t="s">
        <v>140</v>
      </c>
      <c r="C51" s="259" t="s">
        <v>211</v>
      </c>
      <c r="D51" s="117" t="s">
        <v>53</v>
      </c>
      <c r="E51" s="116"/>
      <c r="F51" s="116"/>
      <c r="G51" s="116"/>
      <c r="H51" s="116"/>
      <c r="I51" s="116"/>
      <c r="J51" s="116"/>
      <c r="K51" s="118"/>
      <c r="L51" s="8">
        <f>IF(C51="X",4,0)</f>
        <v>4</v>
      </c>
    </row>
    <row r="52" spans="1:12" ht="15.75" x14ac:dyDescent="0.25">
      <c r="A52" s="120"/>
      <c r="B52" s="121"/>
      <c r="C52" s="260"/>
    </row>
    <row r="53" spans="1:12" ht="15.75" thickBot="1" x14ac:dyDescent="0.3">
      <c r="A53" s="128" t="s">
        <v>183</v>
      </c>
      <c r="L53" s="110">
        <f>L54+L55+L56+L57</f>
        <v>4</v>
      </c>
    </row>
    <row r="54" spans="1:12" ht="15.75" thickBot="1" x14ac:dyDescent="0.3">
      <c r="A54" s="115"/>
      <c r="B54" s="123" t="s">
        <v>134</v>
      </c>
      <c r="C54" s="258"/>
      <c r="D54" s="117" t="s">
        <v>184</v>
      </c>
      <c r="E54" s="116"/>
      <c r="F54" s="116"/>
      <c r="G54" s="116"/>
      <c r="H54" s="116"/>
      <c r="I54" s="116"/>
      <c r="J54" s="116"/>
      <c r="K54" s="118"/>
      <c r="L54" s="8">
        <f>IF(C54="X",1,0)</f>
        <v>0</v>
      </c>
    </row>
    <row r="55" spans="1:12" ht="16.5" thickBot="1" x14ac:dyDescent="0.3">
      <c r="A55" s="119"/>
      <c r="B55" s="123" t="s">
        <v>136</v>
      </c>
      <c r="C55" s="258"/>
      <c r="D55" s="117" t="s">
        <v>185</v>
      </c>
      <c r="E55" s="116"/>
      <c r="F55" s="116"/>
      <c r="G55" s="116"/>
      <c r="H55" s="116"/>
      <c r="I55" s="116"/>
      <c r="J55" s="116"/>
      <c r="K55" s="118"/>
      <c r="L55" s="8">
        <f>IF(C55="X",2,0)</f>
        <v>0</v>
      </c>
    </row>
    <row r="56" spans="1:12" ht="16.5" thickBot="1" x14ac:dyDescent="0.3">
      <c r="A56" s="119"/>
      <c r="B56" s="123" t="s">
        <v>138</v>
      </c>
      <c r="C56" s="258"/>
      <c r="D56" s="117" t="s">
        <v>186</v>
      </c>
      <c r="E56" s="116"/>
      <c r="F56" s="116"/>
      <c r="G56" s="116"/>
      <c r="H56" s="116"/>
      <c r="I56" s="116"/>
      <c r="J56" s="116"/>
      <c r="K56" s="118"/>
      <c r="L56" s="8">
        <f>IF(C56="X",3,0)</f>
        <v>0</v>
      </c>
    </row>
    <row r="57" spans="1:12" ht="16.5" thickBot="1" x14ac:dyDescent="0.3">
      <c r="A57" s="119"/>
      <c r="B57" s="123" t="s">
        <v>140</v>
      </c>
      <c r="C57" s="259" t="s">
        <v>211</v>
      </c>
      <c r="D57" s="117" t="s">
        <v>55</v>
      </c>
      <c r="E57" s="116"/>
      <c r="F57" s="116"/>
      <c r="G57" s="116"/>
      <c r="H57" s="116"/>
      <c r="I57" s="116"/>
      <c r="J57" s="116"/>
      <c r="K57" s="118"/>
      <c r="L57" s="8">
        <f>IF(C57="X",4,0)</f>
        <v>4</v>
      </c>
    </row>
    <row r="58" spans="1:12" x14ac:dyDescent="0.25">
      <c r="A58" s="130"/>
    </row>
    <row r="59" spans="1:12" ht="15.75" thickBot="1" x14ac:dyDescent="0.3">
      <c r="A59" s="128" t="s">
        <v>187</v>
      </c>
      <c r="L59" s="110">
        <f>L60+L61+L62+L63</f>
        <v>4</v>
      </c>
    </row>
    <row r="60" spans="1:12" ht="15.75" thickBot="1" x14ac:dyDescent="0.3">
      <c r="A60" s="115"/>
      <c r="B60" s="123" t="s">
        <v>134</v>
      </c>
      <c r="C60" s="258"/>
      <c r="D60" s="117" t="s">
        <v>188</v>
      </c>
      <c r="E60" s="116"/>
      <c r="F60" s="116"/>
      <c r="G60" s="116"/>
      <c r="H60" s="116"/>
      <c r="I60" s="116"/>
      <c r="J60" s="116"/>
      <c r="K60" s="118"/>
      <c r="L60" s="8">
        <f>IF(C60="X",1,0)</f>
        <v>0</v>
      </c>
    </row>
    <row r="61" spans="1:12" ht="16.5" thickBot="1" x14ac:dyDescent="0.3">
      <c r="A61" s="119"/>
      <c r="B61" s="123" t="s">
        <v>136</v>
      </c>
      <c r="C61" s="258"/>
      <c r="D61" s="117" t="s">
        <v>189</v>
      </c>
      <c r="E61" s="116"/>
      <c r="F61" s="116"/>
      <c r="G61" s="116"/>
      <c r="H61" s="116"/>
      <c r="I61" s="116"/>
      <c r="J61" s="116"/>
      <c r="K61" s="118"/>
      <c r="L61" s="8">
        <f>IF(C61="X",2,0)</f>
        <v>0</v>
      </c>
    </row>
    <row r="62" spans="1:12" ht="16.5" thickBot="1" x14ac:dyDescent="0.3">
      <c r="A62" s="119"/>
      <c r="B62" s="123" t="s">
        <v>138</v>
      </c>
      <c r="C62" s="264"/>
      <c r="D62" s="117" t="s">
        <v>190</v>
      </c>
      <c r="E62" s="116"/>
      <c r="F62" s="116"/>
      <c r="G62" s="116"/>
      <c r="H62" s="116"/>
      <c r="I62" s="116"/>
      <c r="J62" s="116"/>
      <c r="K62" s="118"/>
      <c r="L62" s="8">
        <f>IF(C62="X",3,0)</f>
        <v>0</v>
      </c>
    </row>
    <row r="63" spans="1:12" ht="16.5" thickBot="1" x14ac:dyDescent="0.3">
      <c r="A63" s="119"/>
      <c r="B63" s="123" t="s">
        <v>140</v>
      </c>
      <c r="C63" s="259" t="s">
        <v>211</v>
      </c>
      <c r="D63" s="117" t="s">
        <v>57</v>
      </c>
      <c r="E63" s="116"/>
      <c r="F63" s="116"/>
      <c r="G63" s="116"/>
      <c r="H63" s="116"/>
      <c r="I63" s="116"/>
      <c r="J63" s="116"/>
      <c r="K63" s="118"/>
      <c r="L63" s="8">
        <f>IF(C63="X",4,0)</f>
        <v>4</v>
      </c>
    </row>
    <row r="64" spans="1:12" x14ac:dyDescent="0.25">
      <c r="A64" s="130"/>
      <c r="B64" s="121"/>
      <c r="C64" s="260"/>
      <c r="H64" s="121"/>
      <c r="I64" s="121"/>
      <c r="J64" s="121"/>
      <c r="K64" s="121"/>
    </row>
    <row r="65" spans="1:12" x14ac:dyDescent="0.25">
      <c r="D65" s="121"/>
      <c r="E65" s="121"/>
      <c r="F65" s="121"/>
      <c r="G65" s="121"/>
      <c r="H65" s="121"/>
      <c r="I65" s="121"/>
      <c r="J65" s="121"/>
      <c r="K65" s="121"/>
    </row>
    <row r="66" spans="1:12" ht="15.75" x14ac:dyDescent="0.25">
      <c r="D66" s="113" t="s">
        <v>223</v>
      </c>
      <c r="E66" s="121"/>
      <c r="F66" s="121"/>
      <c r="G66" s="121"/>
    </row>
    <row r="67" spans="1:12" ht="15.75" x14ac:dyDescent="0.25">
      <c r="D67" s="113"/>
      <c r="E67" s="121"/>
      <c r="F67" s="121"/>
      <c r="G67" s="121"/>
    </row>
    <row r="68" spans="1:12" ht="15.75" thickBot="1" x14ac:dyDescent="0.3">
      <c r="A68" s="128" t="s">
        <v>191</v>
      </c>
      <c r="L68" s="110">
        <f>L69+L70+L71+L72</f>
        <v>4</v>
      </c>
    </row>
    <row r="69" spans="1:12" ht="15.75" thickBot="1" x14ac:dyDescent="0.3">
      <c r="A69" s="115"/>
      <c r="B69" s="123" t="s">
        <v>134</v>
      </c>
      <c r="C69" s="258"/>
      <c r="D69" s="117" t="s">
        <v>192</v>
      </c>
      <c r="E69" s="116"/>
      <c r="F69" s="116"/>
      <c r="G69" s="116"/>
      <c r="H69" s="116"/>
      <c r="I69" s="116"/>
      <c r="J69" s="116"/>
      <c r="K69" s="118"/>
      <c r="L69" s="8">
        <f>IF(C69="X",1,0)</f>
        <v>0</v>
      </c>
    </row>
    <row r="70" spans="1:12" ht="16.5" thickBot="1" x14ac:dyDescent="0.3">
      <c r="A70" s="119"/>
      <c r="B70" s="123" t="s">
        <v>136</v>
      </c>
      <c r="C70" s="264"/>
      <c r="D70" s="117" t="s">
        <v>193</v>
      </c>
      <c r="E70" s="116"/>
      <c r="F70" s="116"/>
      <c r="G70" s="116"/>
      <c r="H70" s="116"/>
      <c r="I70" s="116"/>
      <c r="J70" s="116"/>
      <c r="K70" s="118"/>
      <c r="L70" s="8">
        <f>IF(C70="X",2,0)</f>
        <v>0</v>
      </c>
    </row>
    <row r="71" spans="1:12" ht="16.5" thickBot="1" x14ac:dyDescent="0.3">
      <c r="A71" s="119"/>
      <c r="B71" s="123" t="s">
        <v>138</v>
      </c>
      <c r="C71" s="258"/>
      <c r="D71" s="117" t="s">
        <v>194</v>
      </c>
      <c r="E71" s="116"/>
      <c r="F71" s="116"/>
      <c r="G71" s="116"/>
      <c r="H71" s="116"/>
      <c r="I71" s="116"/>
      <c r="J71" s="116"/>
      <c r="K71" s="118"/>
      <c r="L71" s="8">
        <f>IF(C71="X",3,0)</f>
        <v>0</v>
      </c>
    </row>
    <row r="72" spans="1:12" ht="16.5" thickBot="1" x14ac:dyDescent="0.3">
      <c r="A72" s="119"/>
      <c r="B72" s="123" t="s">
        <v>140</v>
      </c>
      <c r="C72" s="259" t="s">
        <v>211</v>
      </c>
      <c r="D72" s="117" t="s">
        <v>60</v>
      </c>
      <c r="E72" s="116"/>
      <c r="F72" s="116"/>
      <c r="G72" s="116"/>
      <c r="H72" s="116"/>
      <c r="I72" s="116"/>
      <c r="J72" s="116"/>
      <c r="K72" s="118"/>
      <c r="L72" s="8">
        <f>IF(C72="X",4,0)</f>
        <v>4</v>
      </c>
    </row>
    <row r="73" spans="1:12" ht="15.75" x14ac:dyDescent="0.25">
      <c r="A73" s="120"/>
      <c r="B73" s="121"/>
      <c r="C73" s="260"/>
    </row>
    <row r="74" spans="1:12" ht="15.75" thickBot="1" x14ac:dyDescent="0.3">
      <c r="A74" s="128" t="s">
        <v>195</v>
      </c>
      <c r="L74" s="110">
        <f>L75+L76+L77+L78</f>
        <v>4</v>
      </c>
    </row>
    <row r="75" spans="1:12" ht="15.75" thickBot="1" x14ac:dyDescent="0.3">
      <c r="A75" s="115"/>
      <c r="B75" s="123" t="s">
        <v>134</v>
      </c>
      <c r="C75" s="258"/>
      <c r="D75" s="117" t="s">
        <v>196</v>
      </c>
      <c r="E75" s="116"/>
      <c r="F75" s="116"/>
      <c r="G75" s="116"/>
      <c r="H75" s="116"/>
      <c r="I75" s="116"/>
      <c r="J75" s="116"/>
      <c r="K75" s="118"/>
      <c r="L75" s="8">
        <f>IF(C75="X",1,0)</f>
        <v>0</v>
      </c>
    </row>
    <row r="76" spans="1:12" ht="16.5" thickBot="1" x14ac:dyDescent="0.3">
      <c r="A76" s="119"/>
      <c r="B76" s="123" t="s">
        <v>136</v>
      </c>
      <c r="C76" s="264"/>
      <c r="D76" s="216" t="s">
        <v>216</v>
      </c>
      <c r="E76" s="116"/>
      <c r="F76" s="116"/>
      <c r="G76" s="116"/>
      <c r="H76" s="116"/>
      <c r="I76" s="116"/>
      <c r="J76" s="116"/>
      <c r="K76" s="118"/>
      <c r="L76" s="8">
        <f>IF(C76="X",2,0)</f>
        <v>0</v>
      </c>
    </row>
    <row r="77" spans="1:12" ht="16.5" thickBot="1" x14ac:dyDescent="0.3">
      <c r="A77" s="119"/>
      <c r="B77" s="123" t="s">
        <v>138</v>
      </c>
      <c r="C77" s="258"/>
      <c r="D77" s="216" t="s">
        <v>217</v>
      </c>
      <c r="E77" s="116"/>
      <c r="F77" s="116"/>
      <c r="G77" s="116"/>
      <c r="H77" s="116"/>
      <c r="I77" s="116"/>
      <c r="J77" s="116"/>
      <c r="K77" s="118"/>
      <c r="L77" s="8">
        <f>IF(C77="X",3,0)</f>
        <v>0</v>
      </c>
    </row>
    <row r="78" spans="1:12" ht="16.5" thickBot="1" x14ac:dyDescent="0.3">
      <c r="A78" s="119"/>
      <c r="B78" s="123" t="s">
        <v>140</v>
      </c>
      <c r="C78" s="259" t="s">
        <v>211</v>
      </c>
      <c r="D78" s="117" t="s">
        <v>62</v>
      </c>
      <c r="E78" s="116"/>
      <c r="F78" s="116"/>
      <c r="G78" s="116"/>
      <c r="H78" s="116"/>
      <c r="I78" s="116"/>
      <c r="J78" s="116"/>
      <c r="K78" s="118"/>
      <c r="L78" s="8">
        <f>IF(C78="X",4,0)</f>
        <v>4</v>
      </c>
    </row>
    <row r="79" spans="1:12" ht="15.75" x14ac:dyDescent="0.25">
      <c r="A79" s="120"/>
      <c r="B79" s="121"/>
      <c r="C79" s="260"/>
    </row>
    <row r="80" spans="1:12" ht="15.75" thickBot="1" x14ac:dyDescent="0.3">
      <c r="A80" s="132" t="s">
        <v>197</v>
      </c>
      <c r="D80" s="121"/>
      <c r="E80" s="121"/>
      <c r="F80" s="121"/>
      <c r="G80" s="121"/>
      <c r="H80" s="121"/>
      <c r="I80" s="121"/>
      <c r="J80" s="121"/>
      <c r="K80" s="121"/>
      <c r="L80" s="110">
        <f>L81+L82+L83+L84</f>
        <v>4</v>
      </c>
    </row>
    <row r="81" spans="1:12" ht="15.75" thickBot="1" x14ac:dyDescent="0.3">
      <c r="A81" s="115"/>
      <c r="B81" s="123" t="s">
        <v>134</v>
      </c>
      <c r="C81" s="258"/>
      <c r="D81" s="216" t="s">
        <v>218</v>
      </c>
      <c r="E81" s="116"/>
      <c r="F81" s="116"/>
      <c r="G81" s="116"/>
      <c r="H81" s="116"/>
      <c r="I81" s="116"/>
      <c r="J81" s="116"/>
      <c r="K81" s="118"/>
      <c r="L81" s="8">
        <f>IF(C81="X",1,0)</f>
        <v>0</v>
      </c>
    </row>
    <row r="82" spans="1:12" ht="16.5" thickBot="1" x14ac:dyDescent="0.3">
      <c r="A82" s="119"/>
      <c r="B82" s="123" t="s">
        <v>136</v>
      </c>
      <c r="C82" s="264"/>
      <c r="D82" s="117" t="s">
        <v>198</v>
      </c>
      <c r="E82" s="116"/>
      <c r="F82" s="116"/>
      <c r="G82" s="116"/>
      <c r="H82" s="116"/>
      <c r="I82" s="116"/>
      <c r="J82" s="116"/>
      <c r="K82" s="118"/>
      <c r="L82" s="8">
        <f>IF(C82="X",2,0)</f>
        <v>0</v>
      </c>
    </row>
    <row r="83" spans="1:12" ht="16.5" thickBot="1" x14ac:dyDescent="0.3">
      <c r="A83" s="119"/>
      <c r="B83" s="123" t="s">
        <v>138</v>
      </c>
      <c r="C83" s="258"/>
      <c r="D83" s="216" t="s">
        <v>219</v>
      </c>
      <c r="E83" s="116"/>
      <c r="F83" s="116"/>
      <c r="G83" s="116"/>
      <c r="H83" s="116"/>
      <c r="I83" s="116"/>
      <c r="J83" s="116"/>
      <c r="K83" s="118"/>
      <c r="L83" s="8">
        <f>IF(C83="X",3,0)</f>
        <v>0</v>
      </c>
    </row>
    <row r="84" spans="1:12" ht="16.5" thickBot="1" x14ac:dyDescent="0.3">
      <c r="A84" s="119"/>
      <c r="B84" s="123" t="s">
        <v>140</v>
      </c>
      <c r="C84" s="259" t="s">
        <v>211</v>
      </c>
      <c r="D84" s="216" t="s">
        <v>220</v>
      </c>
      <c r="E84" s="116"/>
      <c r="F84" s="116"/>
      <c r="G84" s="116"/>
      <c r="H84" s="116"/>
      <c r="I84" s="116"/>
      <c r="J84" s="116"/>
      <c r="K84" s="118"/>
      <c r="L84" s="8">
        <f>IF(C84="X",4,0)</f>
        <v>4</v>
      </c>
    </row>
    <row r="85" spans="1:12" ht="15.75" x14ac:dyDescent="0.25">
      <c r="A85" s="120"/>
      <c r="B85" s="121"/>
      <c r="C85" s="260"/>
    </row>
    <row r="86" spans="1:12" ht="15.75" thickBot="1" x14ac:dyDescent="0.3">
      <c r="A86" s="132" t="s">
        <v>199</v>
      </c>
      <c r="L86" s="110">
        <f>L87+L88+L89+L90</f>
        <v>4</v>
      </c>
    </row>
    <row r="87" spans="1:12" ht="15.75" thickBot="1" x14ac:dyDescent="0.3">
      <c r="A87" s="115"/>
      <c r="B87" s="123" t="s">
        <v>134</v>
      </c>
      <c r="C87" s="258"/>
      <c r="D87" s="117" t="s">
        <v>200</v>
      </c>
      <c r="E87" s="116"/>
      <c r="F87" s="116"/>
      <c r="G87" s="116"/>
      <c r="H87" s="116"/>
      <c r="I87" s="116"/>
      <c r="J87" s="116"/>
      <c r="K87" s="118"/>
      <c r="L87" s="8">
        <f>IF(C87="X",1,0)</f>
        <v>0</v>
      </c>
    </row>
    <row r="88" spans="1:12" ht="16.5" thickBot="1" x14ac:dyDescent="0.3">
      <c r="A88" s="119"/>
      <c r="B88" s="123" t="s">
        <v>136</v>
      </c>
      <c r="C88" s="264"/>
      <c r="D88" s="125" t="s">
        <v>201</v>
      </c>
      <c r="E88" s="126"/>
      <c r="F88" s="126"/>
      <c r="G88" s="126"/>
      <c r="H88" s="126"/>
      <c r="I88" s="126"/>
      <c r="J88" s="126"/>
      <c r="K88" s="134"/>
      <c r="L88" s="8">
        <f>IF(C88="X",2,0)</f>
        <v>0</v>
      </c>
    </row>
    <row r="89" spans="1:12" ht="16.5" thickBot="1" x14ac:dyDescent="0.3">
      <c r="A89" s="119"/>
      <c r="B89" s="123" t="s">
        <v>138</v>
      </c>
      <c r="C89" s="258"/>
      <c r="D89" s="117" t="s">
        <v>202</v>
      </c>
      <c r="E89" s="116"/>
      <c r="F89" s="116"/>
      <c r="G89" s="116"/>
      <c r="H89" s="116"/>
      <c r="I89" s="116"/>
      <c r="J89" s="116"/>
      <c r="K89" s="118"/>
      <c r="L89" s="8">
        <f>IF(C89="X",3,0)</f>
        <v>0</v>
      </c>
    </row>
    <row r="90" spans="1:12" ht="16.5" thickBot="1" x14ac:dyDescent="0.3">
      <c r="A90" s="119"/>
      <c r="B90" s="123" t="s">
        <v>140</v>
      </c>
      <c r="C90" s="259" t="s">
        <v>211</v>
      </c>
      <c r="D90" s="216" t="s">
        <v>221</v>
      </c>
      <c r="E90" s="116"/>
      <c r="F90" s="116"/>
      <c r="G90" s="116"/>
      <c r="H90" s="116"/>
      <c r="I90" s="116"/>
      <c r="J90" s="116"/>
      <c r="K90" s="118"/>
      <c r="L90" s="8">
        <f>IF(C90="X",4,0)</f>
        <v>4</v>
      </c>
    </row>
    <row r="91" spans="1:12" x14ac:dyDescent="0.25">
      <c r="A91" s="130"/>
    </row>
    <row r="92" spans="1:12" ht="15.75" x14ac:dyDescent="0.25">
      <c r="A92" s="130"/>
      <c r="D92" s="131" t="s">
        <v>224</v>
      </c>
    </row>
    <row r="93" spans="1:12" ht="15.75" thickBot="1" x14ac:dyDescent="0.3">
      <c r="A93" s="128" t="s">
        <v>225</v>
      </c>
      <c r="L93" s="110">
        <f>L94+L95+L96+L97</f>
        <v>4</v>
      </c>
    </row>
    <row r="94" spans="1:12" ht="15.75" thickBot="1" x14ac:dyDescent="0.3">
      <c r="A94" s="115"/>
      <c r="B94" s="123" t="s">
        <v>134</v>
      </c>
      <c r="C94" s="258"/>
      <c r="D94" s="117" t="s">
        <v>154</v>
      </c>
      <c r="E94" s="116"/>
      <c r="F94" s="116"/>
      <c r="G94" s="116"/>
      <c r="H94" s="116"/>
      <c r="I94" s="116"/>
      <c r="J94" s="116"/>
      <c r="K94" s="118"/>
      <c r="L94" s="8">
        <f>IF(C94="X",1,0)</f>
        <v>0</v>
      </c>
    </row>
    <row r="95" spans="1:12" ht="16.5" thickBot="1" x14ac:dyDescent="0.3">
      <c r="A95" s="119"/>
      <c r="B95" s="123" t="s">
        <v>136</v>
      </c>
      <c r="C95" s="264"/>
      <c r="D95" s="117" t="s">
        <v>155</v>
      </c>
      <c r="E95" s="116"/>
      <c r="F95" s="116"/>
      <c r="G95" s="116"/>
      <c r="H95" s="116"/>
      <c r="I95" s="116"/>
      <c r="J95" s="116"/>
      <c r="K95" s="118"/>
      <c r="L95" s="8">
        <f>IF(C95="X",2,0)</f>
        <v>0</v>
      </c>
    </row>
    <row r="96" spans="1:12" ht="16.5" thickBot="1" x14ac:dyDescent="0.3">
      <c r="A96" s="119"/>
      <c r="B96" s="123" t="s">
        <v>138</v>
      </c>
      <c r="C96" s="258"/>
      <c r="D96" s="117" t="s">
        <v>156</v>
      </c>
      <c r="E96" s="116"/>
      <c r="F96" s="116"/>
      <c r="G96" s="116"/>
      <c r="H96" s="116"/>
      <c r="I96" s="116"/>
      <c r="J96" s="116"/>
      <c r="K96" s="118"/>
      <c r="L96" s="8">
        <f>IF(C96="X",3,0)</f>
        <v>0</v>
      </c>
    </row>
    <row r="97" spans="1:12" ht="16.5" thickBot="1" x14ac:dyDescent="0.3">
      <c r="A97" s="119"/>
      <c r="B97" s="123" t="s">
        <v>140</v>
      </c>
      <c r="C97" s="267" t="s">
        <v>211</v>
      </c>
      <c r="D97" s="117" t="s">
        <v>79</v>
      </c>
      <c r="E97" s="116"/>
      <c r="F97" s="116"/>
      <c r="G97" s="116"/>
      <c r="H97" s="116"/>
      <c r="I97" s="116"/>
      <c r="J97" s="116"/>
      <c r="K97" s="118"/>
      <c r="L97" s="8">
        <f>IF(C97="X",4,0)</f>
        <v>4</v>
      </c>
    </row>
    <row r="98" spans="1:12" ht="15.75" x14ac:dyDescent="0.25">
      <c r="A98" s="120"/>
      <c r="B98" s="121"/>
      <c r="C98" s="260"/>
      <c r="D98" s="121"/>
      <c r="E98" s="121"/>
      <c r="F98" s="121"/>
      <c r="G98" s="121"/>
      <c r="H98" s="121"/>
      <c r="I98" s="121"/>
      <c r="J98" s="121"/>
      <c r="K98" s="121"/>
    </row>
    <row r="99" spans="1:12" ht="15.75" thickBot="1" x14ac:dyDescent="0.3">
      <c r="A99" s="128" t="s">
        <v>157</v>
      </c>
      <c r="L99" s="110">
        <f>L100+L101+L102+L103</f>
        <v>4</v>
      </c>
    </row>
    <row r="100" spans="1:12" ht="15.75" thickBot="1" x14ac:dyDescent="0.3">
      <c r="A100" s="115"/>
      <c r="B100" s="123" t="s">
        <v>134</v>
      </c>
      <c r="C100" s="258"/>
      <c r="D100" s="117" t="s">
        <v>158</v>
      </c>
      <c r="E100" s="116"/>
      <c r="F100" s="116"/>
      <c r="G100" s="116"/>
      <c r="H100" s="116"/>
      <c r="I100" s="116"/>
      <c r="J100" s="116"/>
      <c r="K100" s="118"/>
      <c r="L100" s="8">
        <f>IF(C100="X",1,0)</f>
        <v>0</v>
      </c>
    </row>
    <row r="101" spans="1:12" ht="16.5" thickBot="1" x14ac:dyDescent="0.3">
      <c r="A101" s="119"/>
      <c r="B101" s="123" t="s">
        <v>136</v>
      </c>
      <c r="C101" s="258"/>
      <c r="D101" s="117" t="s">
        <v>159</v>
      </c>
      <c r="E101" s="116"/>
      <c r="F101" s="116"/>
      <c r="G101" s="116"/>
      <c r="H101" s="116"/>
      <c r="I101" s="116"/>
      <c r="J101" s="116"/>
      <c r="K101" s="118"/>
      <c r="L101" s="8">
        <f>IF(C101="X",2,0)</f>
        <v>0</v>
      </c>
    </row>
    <row r="102" spans="1:12" ht="16.5" thickBot="1" x14ac:dyDescent="0.3">
      <c r="A102" s="119"/>
      <c r="B102" s="123" t="s">
        <v>138</v>
      </c>
      <c r="C102" s="258"/>
      <c r="D102" s="117" t="s">
        <v>160</v>
      </c>
      <c r="E102" s="116"/>
      <c r="F102" s="116"/>
      <c r="G102" s="116"/>
      <c r="H102" s="116"/>
      <c r="I102" s="116"/>
      <c r="J102" s="116"/>
      <c r="K102" s="118"/>
      <c r="L102" s="8">
        <f>IF(C102="X",3,0)</f>
        <v>0</v>
      </c>
    </row>
    <row r="103" spans="1:12" ht="16.5" thickBot="1" x14ac:dyDescent="0.3">
      <c r="A103" s="119"/>
      <c r="B103" s="123" t="s">
        <v>140</v>
      </c>
      <c r="C103" s="259" t="s">
        <v>211</v>
      </c>
      <c r="D103" s="117" t="s">
        <v>81</v>
      </c>
      <c r="E103" s="116"/>
      <c r="F103" s="116"/>
      <c r="G103" s="116"/>
      <c r="H103" s="116"/>
      <c r="I103" s="116"/>
      <c r="J103" s="116"/>
      <c r="K103" s="118"/>
      <c r="L103" s="8">
        <f>IF(C103="X",4,0)</f>
        <v>4</v>
      </c>
    </row>
    <row r="105" spans="1:12" ht="15.75" thickBot="1" x14ac:dyDescent="0.3">
      <c r="A105" s="128" t="s">
        <v>153</v>
      </c>
      <c r="L105" s="110">
        <f>L106+L107+L108+L109</f>
        <v>4</v>
      </c>
    </row>
    <row r="106" spans="1:12" ht="15.75" thickBot="1" x14ac:dyDescent="0.3">
      <c r="A106" s="115"/>
      <c r="B106" s="123" t="s">
        <v>134</v>
      </c>
      <c r="C106" s="258"/>
      <c r="D106" s="117" t="s">
        <v>161</v>
      </c>
      <c r="E106" s="116"/>
      <c r="F106" s="116"/>
      <c r="G106" s="116"/>
      <c r="H106" s="116"/>
      <c r="I106" s="116"/>
      <c r="J106" s="116"/>
      <c r="K106" s="118"/>
      <c r="L106" s="8">
        <f>IF(C106="X",1,0)</f>
        <v>0</v>
      </c>
    </row>
    <row r="107" spans="1:12" ht="16.5" thickBot="1" x14ac:dyDescent="0.3">
      <c r="A107" s="119"/>
      <c r="B107" s="123" t="s">
        <v>136</v>
      </c>
      <c r="C107" s="258"/>
      <c r="D107" s="117" t="s">
        <v>162</v>
      </c>
      <c r="E107" s="116"/>
      <c r="F107" s="116"/>
      <c r="G107" s="116"/>
      <c r="H107" s="116"/>
      <c r="I107" s="116"/>
      <c r="J107" s="116"/>
      <c r="K107" s="118"/>
      <c r="L107" s="8">
        <f>IF(C107="X",2,0)</f>
        <v>0</v>
      </c>
    </row>
    <row r="108" spans="1:12" ht="16.5" thickBot="1" x14ac:dyDescent="0.3">
      <c r="A108" s="119"/>
      <c r="B108" s="123" t="s">
        <v>138</v>
      </c>
      <c r="C108" s="258"/>
      <c r="D108" s="117" t="s">
        <v>163</v>
      </c>
      <c r="E108" s="116"/>
      <c r="F108" s="116"/>
      <c r="G108" s="116"/>
      <c r="H108" s="116"/>
      <c r="I108" s="116"/>
      <c r="J108" s="116"/>
      <c r="K108" s="118"/>
      <c r="L108" s="8">
        <f>IF(C108="X",3,0)</f>
        <v>0</v>
      </c>
    </row>
    <row r="109" spans="1:12" ht="16.5" thickBot="1" x14ac:dyDescent="0.3">
      <c r="A109" s="119"/>
      <c r="B109" s="123" t="s">
        <v>140</v>
      </c>
      <c r="C109" s="267" t="s">
        <v>211</v>
      </c>
      <c r="D109" s="117" t="s">
        <v>83</v>
      </c>
      <c r="E109" s="116"/>
      <c r="F109" s="116"/>
      <c r="G109" s="116"/>
      <c r="H109" s="116"/>
      <c r="I109" s="116"/>
      <c r="J109" s="116"/>
      <c r="K109" s="118"/>
      <c r="L109" s="8">
        <f>IF(C109="X",4,0)</f>
        <v>4</v>
      </c>
    </row>
    <row r="111" spans="1:12" ht="15.75" thickBot="1" x14ac:dyDescent="0.3">
      <c r="A111" s="132" t="s">
        <v>226</v>
      </c>
      <c r="B111" s="133"/>
      <c r="C111" s="268"/>
      <c r="D111" s="121"/>
      <c r="E111" s="121"/>
      <c r="F111" s="121"/>
      <c r="G111" s="121"/>
      <c r="H111" s="121"/>
      <c r="I111" s="121"/>
      <c r="J111" s="121"/>
      <c r="K111" s="121"/>
      <c r="L111" s="110">
        <f>L112+L113+L114+L115</f>
        <v>4</v>
      </c>
    </row>
    <row r="112" spans="1:12" ht="15.75" thickBot="1" x14ac:dyDescent="0.3">
      <c r="A112" s="115"/>
      <c r="B112" s="123" t="s">
        <v>134</v>
      </c>
      <c r="C112" s="258"/>
      <c r="D112" s="117" t="s">
        <v>164</v>
      </c>
      <c r="E112" s="116"/>
      <c r="F112" s="116"/>
      <c r="G112" s="116"/>
      <c r="H112" s="116"/>
      <c r="I112" s="116"/>
      <c r="J112" s="116"/>
      <c r="K112" s="118"/>
      <c r="L112" s="8">
        <f>IF(C112="X",1,0)</f>
        <v>0</v>
      </c>
    </row>
    <row r="113" spans="1:12" ht="16.5" thickBot="1" x14ac:dyDescent="0.3">
      <c r="A113" s="119"/>
      <c r="B113" s="123" t="s">
        <v>136</v>
      </c>
      <c r="C113" s="258"/>
      <c r="D113" s="117" t="s">
        <v>165</v>
      </c>
      <c r="E113" s="116"/>
      <c r="F113" s="116"/>
      <c r="G113" s="116"/>
      <c r="H113" s="116"/>
      <c r="I113" s="116"/>
      <c r="J113" s="116"/>
      <c r="K113" s="118"/>
      <c r="L113" s="8">
        <f>IF(C113="X",2,0)</f>
        <v>0</v>
      </c>
    </row>
    <row r="114" spans="1:12" ht="16.5" thickBot="1" x14ac:dyDescent="0.3">
      <c r="A114" s="119"/>
      <c r="B114" s="123" t="s">
        <v>138</v>
      </c>
      <c r="C114" s="258"/>
      <c r="D114" s="117" t="s">
        <v>166</v>
      </c>
      <c r="E114" s="116"/>
      <c r="F114" s="116"/>
      <c r="G114" s="116"/>
      <c r="H114" s="116"/>
      <c r="I114" s="116"/>
      <c r="J114" s="116"/>
      <c r="K114" s="118"/>
      <c r="L114" s="8">
        <f>IF(C114="X",3,0)</f>
        <v>0</v>
      </c>
    </row>
    <row r="115" spans="1:12" ht="16.5" thickBot="1" x14ac:dyDescent="0.3">
      <c r="A115" s="119"/>
      <c r="B115" s="123" t="s">
        <v>140</v>
      </c>
      <c r="C115" s="259" t="s">
        <v>211</v>
      </c>
      <c r="D115" s="117" t="s">
        <v>85</v>
      </c>
      <c r="E115" s="116"/>
      <c r="F115" s="116"/>
      <c r="G115" s="116"/>
      <c r="H115" s="116"/>
      <c r="I115" s="116"/>
      <c r="J115" s="116"/>
      <c r="K115" s="118"/>
      <c r="L115" s="8">
        <f>IF(C115="X",4,0)</f>
        <v>4</v>
      </c>
    </row>
    <row r="117" spans="1:12" ht="15.75" thickBot="1" x14ac:dyDescent="0.3">
      <c r="A117" s="132" t="s">
        <v>167</v>
      </c>
      <c r="L117" s="110">
        <f>L118+L119+L120+L121</f>
        <v>4</v>
      </c>
    </row>
    <row r="118" spans="1:12" ht="15.75" thickBot="1" x14ac:dyDescent="0.3">
      <c r="A118" s="115"/>
      <c r="B118" s="123" t="s">
        <v>134</v>
      </c>
      <c r="C118" s="258"/>
      <c r="D118" s="117" t="s">
        <v>168</v>
      </c>
      <c r="E118" s="116"/>
      <c r="F118" s="116"/>
      <c r="G118" s="116"/>
      <c r="H118" s="116"/>
      <c r="I118" s="116"/>
      <c r="J118" s="116"/>
      <c r="K118" s="118"/>
      <c r="L118" s="8">
        <f>IF(C118="X",1,0)</f>
        <v>0</v>
      </c>
    </row>
    <row r="119" spans="1:12" ht="16.5" thickBot="1" x14ac:dyDescent="0.3">
      <c r="A119" s="119"/>
      <c r="B119" s="123" t="s">
        <v>136</v>
      </c>
      <c r="C119" s="258"/>
      <c r="D119" s="117" t="s">
        <v>169</v>
      </c>
      <c r="E119" s="116"/>
      <c r="F119" s="116"/>
      <c r="G119" s="116"/>
      <c r="H119" s="116"/>
      <c r="I119" s="116"/>
      <c r="J119" s="116"/>
      <c r="K119" s="118"/>
      <c r="L119" s="8">
        <f>IF(C119="X",2,0)</f>
        <v>0</v>
      </c>
    </row>
    <row r="120" spans="1:12" ht="16.5" thickBot="1" x14ac:dyDescent="0.3">
      <c r="A120" s="119"/>
      <c r="B120" s="123" t="s">
        <v>138</v>
      </c>
      <c r="C120" s="258"/>
      <c r="D120" s="117" t="s">
        <v>170</v>
      </c>
      <c r="E120" s="116"/>
      <c r="F120" s="116"/>
      <c r="G120" s="116"/>
      <c r="H120" s="116"/>
      <c r="I120" s="116"/>
      <c r="J120" s="116"/>
      <c r="K120" s="118"/>
      <c r="L120" s="8">
        <f>IF(C120="X",3,0)</f>
        <v>0</v>
      </c>
    </row>
    <row r="121" spans="1:12" ht="16.5" thickBot="1" x14ac:dyDescent="0.3">
      <c r="A121" s="119"/>
      <c r="B121" s="221" t="s">
        <v>140</v>
      </c>
      <c r="C121" s="259" t="s">
        <v>211</v>
      </c>
      <c r="D121" s="117" t="s">
        <v>87</v>
      </c>
      <c r="E121" s="116"/>
      <c r="F121" s="116"/>
      <c r="G121" s="116"/>
      <c r="H121" s="116"/>
      <c r="I121" s="116"/>
      <c r="J121" s="116"/>
      <c r="K121" s="118"/>
      <c r="L121" s="8">
        <f>IF(C121="X",4,0)</f>
        <v>4</v>
      </c>
    </row>
    <row r="122" spans="1:12" ht="15.75" x14ac:dyDescent="0.25">
      <c r="A122" s="120"/>
      <c r="B122" s="121"/>
      <c r="C122" s="266"/>
      <c r="D122" s="121"/>
      <c r="E122" s="121"/>
      <c r="F122" s="121"/>
      <c r="G122" s="121"/>
      <c r="H122" s="121"/>
      <c r="I122" s="121"/>
      <c r="J122" s="121"/>
      <c r="K122" s="121"/>
      <c r="L122" s="8"/>
    </row>
    <row r="123" spans="1:12" ht="15.75" x14ac:dyDescent="0.25">
      <c r="A123" s="120"/>
      <c r="B123" s="121"/>
      <c r="C123" s="266"/>
      <c r="D123" s="121"/>
      <c r="E123" s="121"/>
      <c r="F123" s="121"/>
      <c r="G123" s="121"/>
      <c r="H123" s="121"/>
      <c r="I123" s="121"/>
      <c r="J123" s="121"/>
      <c r="K123" s="121"/>
      <c r="L123" s="8"/>
    </row>
  </sheetData>
  <sheetProtection sheet="1" objects="1" scenarios="1" selectLockedCells="1"/>
  <pageMargins left="0.23622047244094491" right="0.23622047244094491" top="0.35433070866141736" bottom="0.35433070866141736" header="0.31496062992125984" footer="0.31496062992125984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AD23"/>
  <sheetViews>
    <sheetView zoomScale="75" zoomScaleNormal="75" workbookViewId="0">
      <pane xSplit="2" topLeftCell="AA1" activePane="topRight" state="frozenSplit"/>
      <selection pane="topRight" activeCell="B9" sqref="B9"/>
    </sheetView>
  </sheetViews>
  <sheetFormatPr baseColWidth="10" defaultColWidth="11" defaultRowHeight="18" x14ac:dyDescent="0.2"/>
  <cols>
    <col min="1" max="1" width="52.625" style="6" customWidth="1"/>
    <col min="2" max="2" width="24.125" style="7" customWidth="1"/>
    <col min="3" max="3" width="8.625" style="8" bestFit="1" customWidth="1"/>
    <col min="4" max="5" width="3" style="8" bestFit="1" customWidth="1"/>
    <col min="6" max="6" width="4.5" style="8" bestFit="1" customWidth="1"/>
    <col min="7" max="11" width="3" style="8" bestFit="1" customWidth="1"/>
    <col min="12" max="25" width="4.25" style="8" bestFit="1" customWidth="1"/>
    <col min="26" max="26" width="13.25" style="7" bestFit="1" customWidth="1"/>
    <col min="27" max="27" width="25.125" style="7" bestFit="1" customWidth="1"/>
    <col min="28" max="29" width="19.5" style="7" bestFit="1" customWidth="1"/>
    <col min="30" max="35" width="8.125" style="7" customWidth="1"/>
    <col min="36" max="16384" width="11" style="7"/>
  </cols>
  <sheetData>
    <row r="1" spans="1:30" s="5" customFormat="1" ht="15.75" x14ac:dyDescent="0.25">
      <c r="A1" s="275">
        <v>2010</v>
      </c>
      <c r="B1" s="275"/>
      <c r="C1" s="3">
        <v>1</v>
      </c>
      <c r="D1" s="100">
        <v>2</v>
      </c>
      <c r="E1" s="100">
        <v>3</v>
      </c>
      <c r="F1" s="100">
        <v>4</v>
      </c>
      <c r="G1" s="100">
        <v>5</v>
      </c>
      <c r="H1" s="100">
        <v>6</v>
      </c>
      <c r="I1" s="100">
        <v>7</v>
      </c>
      <c r="J1" s="100">
        <v>8</v>
      </c>
      <c r="K1" s="100">
        <v>9</v>
      </c>
      <c r="L1" s="100">
        <v>10</v>
      </c>
      <c r="M1" s="100">
        <v>11</v>
      </c>
      <c r="N1" s="100">
        <v>12</v>
      </c>
      <c r="O1" s="100">
        <v>13</v>
      </c>
      <c r="P1" s="100">
        <v>14</v>
      </c>
      <c r="Q1" s="100">
        <v>15</v>
      </c>
      <c r="R1" s="100">
        <v>16</v>
      </c>
      <c r="S1" s="100">
        <v>17</v>
      </c>
      <c r="T1" s="100">
        <v>18</v>
      </c>
      <c r="U1" s="100">
        <v>19</v>
      </c>
      <c r="V1" s="100">
        <v>20</v>
      </c>
      <c r="W1" s="100">
        <v>21</v>
      </c>
      <c r="X1" s="100">
        <v>22</v>
      </c>
      <c r="Y1" s="100">
        <v>23</v>
      </c>
      <c r="Z1" s="4" t="s">
        <v>0</v>
      </c>
      <c r="AA1" s="4" t="s">
        <v>23</v>
      </c>
      <c r="AB1" s="4" t="s">
        <v>106</v>
      </c>
      <c r="AC1" s="4" t="s">
        <v>105</v>
      </c>
      <c r="AD1" s="4" t="s">
        <v>23</v>
      </c>
    </row>
    <row r="2" spans="1:30" x14ac:dyDescent="0.2">
      <c r="Z2" s="9"/>
    </row>
    <row r="3" spans="1:30" ht="39.950000000000003" customHeight="1" x14ac:dyDescent="0.25">
      <c r="A3" s="6" t="s">
        <v>1</v>
      </c>
      <c r="B3" s="10" t="s">
        <v>19</v>
      </c>
      <c r="C3" s="8">
        <f>'Fiche 1 ind d''évaluation'!L8</f>
        <v>4</v>
      </c>
      <c r="D3" s="8">
        <f>'Fiche 2 ind d''évaluation'!L8</f>
        <v>4</v>
      </c>
      <c r="E3" s="8">
        <f>'Fiche 3 ind d''évaluation '!L8</f>
        <v>4</v>
      </c>
      <c r="F3" s="8">
        <f>'Fiche 4 ind d''évaluation '!L8</f>
        <v>4</v>
      </c>
      <c r="Z3" s="11">
        <f>AVERAGE(C3:Y3)</f>
        <v>4</v>
      </c>
      <c r="AA3" s="15" t="str">
        <f>IF(ISNUMBER(Z3),IF(Z3&lt;1.1,"D",IF(Z3&lt;2.1,"C",IF(Z3&lt;3.1,"B","A"))))</f>
        <v>A</v>
      </c>
      <c r="AB3" s="11">
        <v>0.25</v>
      </c>
      <c r="AC3" s="11">
        <f>(AVERAGE(C3:Y6))*AB3</f>
        <v>1</v>
      </c>
      <c r="AD3" s="15" t="str">
        <f>IF(ISNUMBER(AC3),IF(AC3&lt;0.26,"D",IF(AC3&lt;0.51,"C",IF(AC3&lt;0.76,"B","A"))))</f>
        <v>A</v>
      </c>
    </row>
    <row r="4" spans="1:30" ht="39.950000000000003" customHeight="1" x14ac:dyDescent="0.25">
      <c r="B4" s="10" t="s">
        <v>20</v>
      </c>
      <c r="C4" s="8">
        <f>'Fiche 1 ind d''évaluation'!L14</f>
        <v>4</v>
      </c>
      <c r="D4" s="8">
        <f>'Fiche 2 ind d''évaluation'!L14</f>
        <v>4</v>
      </c>
      <c r="E4" s="12">
        <f>'Fiche 3 ind d''évaluation '!L14</f>
        <v>4</v>
      </c>
      <c r="F4" s="12">
        <f>'Fiche 4 ind d''évaluation '!L14</f>
        <v>4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1">
        <f t="shared" ref="Z4:Z20" si="0">AVERAGE(C4:Y4)</f>
        <v>4</v>
      </c>
      <c r="AA4" s="15" t="str">
        <f>IF(ISNUMBER(Z4),IF(Z4&lt;1.1,"D",IF(Z4&lt;2.1,"C",IF(Z4&lt;3.1,"B","A"))))</f>
        <v>A</v>
      </c>
      <c r="AB4" s="101"/>
      <c r="AC4" s="101"/>
      <c r="AD4" s="15"/>
    </row>
    <row r="5" spans="1:30" ht="36" customHeight="1" x14ac:dyDescent="0.25">
      <c r="B5" s="4" t="s">
        <v>21</v>
      </c>
      <c r="C5" s="8">
        <f>'Fiche 1 ind d''évaluation'!L20</f>
        <v>4</v>
      </c>
      <c r="D5" s="8">
        <f>'Fiche 2 ind d''évaluation'!L20</f>
        <v>4</v>
      </c>
      <c r="E5" s="12">
        <f>'Fiche 3 ind d''évaluation '!L20</f>
        <v>4</v>
      </c>
      <c r="F5" s="12">
        <f>'Fiche 4 ind d''évaluation '!L20</f>
        <v>4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1">
        <f>AVERAGE(C5:Y5)</f>
        <v>4</v>
      </c>
      <c r="AA5" s="15" t="str">
        <f t="shared" ref="AA5:AA20" si="1">IF(ISNUMBER(Z5),IF(Z5&lt;1.1,"D",IF(Z5&lt;2.1,"C",IF(Z5&lt;3.1,"B","A"))))</f>
        <v>A</v>
      </c>
      <c r="AB5" s="101"/>
      <c r="AC5" s="101"/>
      <c r="AD5" s="15"/>
    </row>
    <row r="6" spans="1:30" ht="36" customHeight="1" x14ac:dyDescent="0.25">
      <c r="B6" s="4" t="s">
        <v>22</v>
      </c>
      <c r="C6" s="8">
        <f>'Fiche 1 ind d''évaluation'!L26</f>
        <v>4</v>
      </c>
      <c r="D6" s="8">
        <f>'Fiche 2 ind d''évaluation'!L26</f>
        <v>4</v>
      </c>
      <c r="E6" s="12">
        <f>'Fiche 3 ind d''évaluation '!L26</f>
        <v>4</v>
      </c>
      <c r="F6" s="12">
        <f>'Fiche 4 ind d''évaluation '!L26</f>
        <v>4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1">
        <f t="shared" si="0"/>
        <v>4</v>
      </c>
      <c r="AA6" s="15" t="str">
        <f t="shared" si="1"/>
        <v>A</v>
      </c>
      <c r="AB6" s="101"/>
      <c r="AC6" s="101"/>
      <c r="AD6" s="15"/>
    </row>
    <row r="7" spans="1:30" ht="39.950000000000003" customHeight="1" x14ac:dyDescent="0.25">
      <c r="A7" s="6" t="s">
        <v>2</v>
      </c>
      <c r="B7" s="10" t="s">
        <v>3</v>
      </c>
      <c r="C7" s="8">
        <f>'Fiche 1 ind d''évaluation'!L35</f>
        <v>4</v>
      </c>
      <c r="D7" s="12">
        <f>'Fiche 2 ind d''évaluation'!L35</f>
        <v>4</v>
      </c>
      <c r="E7" s="12">
        <f>'Fiche 3 ind d''évaluation '!L35</f>
        <v>4</v>
      </c>
      <c r="F7" s="12">
        <f>'Fiche 4 ind d''évaluation '!L35</f>
        <v>4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1">
        <f t="shared" si="0"/>
        <v>4</v>
      </c>
      <c r="AA7" s="15" t="str">
        <f t="shared" si="1"/>
        <v>A</v>
      </c>
      <c r="AB7" s="11">
        <v>0.25</v>
      </c>
      <c r="AC7" s="11">
        <f>(AVERAGE(C7:Y11))*AB7</f>
        <v>1</v>
      </c>
      <c r="AD7" s="15" t="str">
        <f t="shared" ref="AD7:AD16" si="2">IF(ISNUMBER(AC7),IF(AC7&lt;0.26,"D",IF(AC7&lt;0.51,"C",IF(AC7&lt;0.76,"B","A"))))</f>
        <v>A</v>
      </c>
    </row>
    <row r="8" spans="1:30" ht="39.950000000000003" customHeight="1" x14ac:dyDescent="0.2">
      <c r="B8" s="13" t="s">
        <v>4</v>
      </c>
      <c r="C8" s="8">
        <f>'Fiche 1 ind d''évaluation'!L41</f>
        <v>4</v>
      </c>
      <c r="D8" s="12">
        <f>'Fiche 2 ind d''évaluation'!L41</f>
        <v>4</v>
      </c>
      <c r="E8" s="12">
        <f>'Fiche 3 ind d''évaluation '!L41</f>
        <v>4</v>
      </c>
      <c r="F8" s="12">
        <f>'Fiche 4 ind d''évaluation '!L41</f>
        <v>4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1">
        <f t="shared" si="0"/>
        <v>4</v>
      </c>
      <c r="AA8" s="15" t="str">
        <f t="shared" si="1"/>
        <v>A</v>
      </c>
      <c r="AB8" s="101"/>
      <c r="AC8" s="101"/>
      <c r="AD8" s="15"/>
    </row>
    <row r="9" spans="1:30" ht="39.950000000000003" customHeight="1" x14ac:dyDescent="0.2">
      <c r="B9" s="13" t="s">
        <v>5</v>
      </c>
      <c r="C9" s="8">
        <f>'Fiche 1 ind d''évaluation'!L47</f>
        <v>4</v>
      </c>
      <c r="D9" s="12">
        <f>'Fiche 2 ind d''évaluation'!L47</f>
        <v>4</v>
      </c>
      <c r="E9" s="12">
        <f>'Fiche 3 ind d''évaluation '!L47</f>
        <v>4</v>
      </c>
      <c r="F9" s="12">
        <f>'Fiche 4 ind d''évaluation '!L47</f>
        <v>4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1">
        <f t="shared" si="0"/>
        <v>4</v>
      </c>
      <c r="AA9" s="15" t="str">
        <f t="shared" si="1"/>
        <v>A</v>
      </c>
      <c r="AB9" s="101"/>
      <c r="AC9" s="101"/>
      <c r="AD9" s="15"/>
    </row>
    <row r="10" spans="1:30" ht="39.950000000000003" customHeight="1" x14ac:dyDescent="0.2">
      <c r="B10" s="13" t="s">
        <v>6</v>
      </c>
      <c r="C10" s="8">
        <f>'Fiche 1 ind d''évaluation'!L53</f>
        <v>4</v>
      </c>
      <c r="D10" s="12">
        <f>'Fiche 2 ind d''évaluation'!L53</f>
        <v>4</v>
      </c>
      <c r="E10" s="12">
        <f>'Fiche 3 ind d''évaluation '!L53</f>
        <v>4</v>
      </c>
      <c r="F10" s="12">
        <f>'Fiche 4 ind d''évaluation '!L53</f>
        <v>4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1">
        <f t="shared" si="0"/>
        <v>4</v>
      </c>
      <c r="AA10" s="15" t="str">
        <f t="shared" si="1"/>
        <v>A</v>
      </c>
      <c r="AB10" s="101"/>
      <c r="AC10" s="101"/>
      <c r="AD10" s="15"/>
    </row>
    <row r="11" spans="1:30" ht="51.95" customHeight="1" x14ac:dyDescent="0.2">
      <c r="B11" s="13" t="s">
        <v>7</v>
      </c>
      <c r="C11" s="8">
        <f>'Fiche 1 ind d''évaluation'!L59</f>
        <v>4</v>
      </c>
      <c r="D11" s="12">
        <f>'Fiche 2 ind d''évaluation'!L59</f>
        <v>4</v>
      </c>
      <c r="E11" s="12">
        <f>'Fiche 3 ind d''évaluation '!L59</f>
        <v>4</v>
      </c>
      <c r="F11" s="12">
        <f>'Fiche 4 ind d''évaluation '!L59</f>
        <v>4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1">
        <f t="shared" si="0"/>
        <v>4</v>
      </c>
      <c r="AA11" s="15" t="str">
        <f t="shared" si="1"/>
        <v>A</v>
      </c>
      <c r="AB11" s="101"/>
      <c r="AC11" s="101"/>
      <c r="AD11" s="15"/>
    </row>
    <row r="12" spans="1:30" ht="39.950000000000003" customHeight="1" x14ac:dyDescent="0.2">
      <c r="A12" s="6" t="s">
        <v>8</v>
      </c>
      <c r="B12" s="13" t="s">
        <v>9</v>
      </c>
      <c r="C12" s="8">
        <f>'Fiche 1 ind d''évaluation'!L68</f>
        <v>4</v>
      </c>
      <c r="D12" s="12">
        <f>'Fiche 2 ind d''évaluation'!L68</f>
        <v>4</v>
      </c>
      <c r="E12" s="12">
        <f>'Fiche 3 ind d''évaluation '!L68</f>
        <v>4</v>
      </c>
      <c r="F12" s="12">
        <f>'Fiche 4 ind d''évaluation '!L68</f>
        <v>4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1">
        <f t="shared" si="0"/>
        <v>4</v>
      </c>
      <c r="AA12" s="15" t="str">
        <f t="shared" si="1"/>
        <v>A</v>
      </c>
      <c r="AB12" s="11">
        <v>0.25</v>
      </c>
      <c r="AC12" s="11">
        <f>(AVERAGE(C12:Y15))*AB12</f>
        <v>1</v>
      </c>
      <c r="AD12" s="15" t="str">
        <f t="shared" si="2"/>
        <v>A</v>
      </c>
    </row>
    <row r="13" spans="1:30" ht="39.950000000000003" customHeight="1" x14ac:dyDescent="0.2">
      <c r="B13" s="13" t="s">
        <v>10</v>
      </c>
      <c r="C13" s="8">
        <f>'Fiche 1 ind d''évaluation'!L74</f>
        <v>4</v>
      </c>
      <c r="D13" s="12">
        <f>'Fiche 2 ind d''évaluation'!L74</f>
        <v>4</v>
      </c>
      <c r="E13" s="12">
        <f>'Fiche 3 ind d''évaluation '!L74</f>
        <v>4</v>
      </c>
      <c r="F13" s="12">
        <f>'Fiche 4 ind d''évaluation '!L74</f>
        <v>4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1">
        <f t="shared" si="0"/>
        <v>4</v>
      </c>
      <c r="AA13" s="15" t="str">
        <f t="shared" si="1"/>
        <v>A</v>
      </c>
      <c r="AB13" s="101"/>
      <c r="AC13" s="101"/>
      <c r="AD13" s="15"/>
    </row>
    <row r="14" spans="1:30" ht="39.950000000000003" customHeight="1" x14ac:dyDescent="0.2">
      <c r="B14" s="13" t="s">
        <v>11</v>
      </c>
      <c r="C14" s="8">
        <f>'Fiche 1 ind d''évaluation'!L80</f>
        <v>4</v>
      </c>
      <c r="D14" s="12">
        <f>'Fiche 2 ind d''évaluation'!L80</f>
        <v>4</v>
      </c>
      <c r="E14" s="12">
        <f>'Fiche 3 ind d''évaluation '!L80</f>
        <v>4</v>
      </c>
      <c r="F14" s="12">
        <f>'Fiche 4 ind d''évaluation '!L80</f>
        <v>4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1">
        <f t="shared" si="0"/>
        <v>4</v>
      </c>
      <c r="AA14" s="15" t="str">
        <f t="shared" si="1"/>
        <v>A</v>
      </c>
      <c r="AB14" s="101"/>
      <c r="AC14" s="101"/>
      <c r="AD14" s="15"/>
    </row>
    <row r="15" spans="1:30" ht="39.950000000000003" customHeight="1" x14ac:dyDescent="0.2">
      <c r="B15" s="13" t="s">
        <v>12</v>
      </c>
      <c r="C15" s="8">
        <f>'Fiche 1 ind d''évaluation'!L86</f>
        <v>4</v>
      </c>
      <c r="D15" s="12">
        <f>'Fiche 2 ind d''évaluation'!L86</f>
        <v>4</v>
      </c>
      <c r="E15" s="12">
        <f>'Fiche 3 ind d''évaluation '!L86</f>
        <v>4</v>
      </c>
      <c r="F15" s="12">
        <f>'Fiche 4 ind d''évaluation '!L86</f>
        <v>4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1">
        <f t="shared" si="0"/>
        <v>4</v>
      </c>
      <c r="AA15" s="15" t="str">
        <f t="shared" si="1"/>
        <v>A</v>
      </c>
      <c r="AB15" s="101"/>
      <c r="AC15" s="101"/>
      <c r="AD15" s="15"/>
    </row>
    <row r="16" spans="1:30" ht="39.950000000000003" customHeight="1" x14ac:dyDescent="0.2">
      <c r="A16" s="6" t="s">
        <v>13</v>
      </c>
      <c r="B16" s="13" t="s">
        <v>14</v>
      </c>
      <c r="C16" s="8">
        <f>'Fiche 1 ind d''évaluation'!L93</f>
        <v>4</v>
      </c>
      <c r="D16" s="12">
        <f>'Fiche 2 ind d''évaluation'!L93</f>
        <v>4</v>
      </c>
      <c r="E16" s="12">
        <f>'Fiche 3 ind d''évaluation '!L93</f>
        <v>4</v>
      </c>
      <c r="F16" s="12">
        <f>'Fiche 4 ind d''évaluation '!L93</f>
        <v>4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1">
        <f t="shared" si="0"/>
        <v>4</v>
      </c>
      <c r="AA16" s="15" t="str">
        <f t="shared" si="1"/>
        <v>A</v>
      </c>
      <c r="AB16" s="11">
        <v>0.25</v>
      </c>
      <c r="AC16" s="11">
        <f>(AVERAGE(C16:Y20))*AB16</f>
        <v>1</v>
      </c>
      <c r="AD16" s="15" t="str">
        <f t="shared" si="2"/>
        <v>A</v>
      </c>
    </row>
    <row r="17" spans="2:29" ht="27" customHeight="1" x14ac:dyDescent="0.2">
      <c r="B17" s="13" t="s">
        <v>15</v>
      </c>
      <c r="C17" s="8">
        <f>'Fiche 1 ind d''évaluation'!L99</f>
        <v>4</v>
      </c>
      <c r="D17" s="12">
        <f>'Fiche 2 ind d''évaluation'!L99</f>
        <v>4</v>
      </c>
      <c r="E17" s="12">
        <f>'Fiche 3 ind d''évaluation '!L99</f>
        <v>4</v>
      </c>
      <c r="F17" s="12">
        <f>'Fiche 4 ind d''évaluation '!L99</f>
        <v>4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1">
        <f t="shared" si="0"/>
        <v>4</v>
      </c>
      <c r="AA17" s="15" t="str">
        <f t="shared" si="1"/>
        <v>A</v>
      </c>
      <c r="AB17" s="101"/>
      <c r="AC17" s="101"/>
    </row>
    <row r="18" spans="2:29" ht="29.25" customHeight="1" x14ac:dyDescent="0.2">
      <c r="B18" s="13" t="s">
        <v>16</v>
      </c>
      <c r="C18" s="8">
        <f>'Fiche 1 ind d''évaluation'!L105</f>
        <v>4</v>
      </c>
      <c r="D18" s="12">
        <f>'Fiche 2 ind d''évaluation'!L105</f>
        <v>4</v>
      </c>
      <c r="E18" s="12">
        <f>'Fiche 3 ind d''évaluation '!L105</f>
        <v>4</v>
      </c>
      <c r="F18" s="12">
        <f>'Fiche 4 ind d''évaluation '!L105</f>
        <v>4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1">
        <f t="shared" si="0"/>
        <v>4</v>
      </c>
      <c r="AA18" s="15" t="str">
        <f t="shared" si="1"/>
        <v>A</v>
      </c>
      <c r="AB18" s="101"/>
      <c r="AC18" s="101"/>
    </row>
    <row r="19" spans="2:29" ht="31.5" x14ac:dyDescent="0.2">
      <c r="B19" s="14" t="s">
        <v>17</v>
      </c>
      <c r="C19" s="8">
        <f>'Fiche 1 ind d''évaluation'!L111</f>
        <v>4</v>
      </c>
      <c r="D19" s="12">
        <f>'Fiche 2 ind d''évaluation'!L111</f>
        <v>4</v>
      </c>
      <c r="E19" s="12">
        <f>'Fiche 3 ind d''évaluation '!L111</f>
        <v>4</v>
      </c>
      <c r="F19" s="12">
        <f>'Fiche 4 ind d''évaluation '!L111</f>
        <v>4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1">
        <f t="shared" si="0"/>
        <v>4</v>
      </c>
      <c r="AA19" s="15" t="str">
        <f t="shared" si="1"/>
        <v>A</v>
      </c>
      <c r="AB19" s="101"/>
      <c r="AC19" s="101"/>
    </row>
    <row r="20" spans="2:29" ht="31.5" x14ac:dyDescent="0.2">
      <c r="B20" s="14" t="s">
        <v>18</v>
      </c>
      <c r="C20" s="8">
        <f>'Fiche 1 ind d''évaluation'!L117</f>
        <v>4</v>
      </c>
      <c r="D20" s="12">
        <f>'Fiche 2 ind d''évaluation'!L117</f>
        <v>4</v>
      </c>
      <c r="E20" s="12">
        <f>'Fiche 3 ind d''évaluation '!L117</f>
        <v>4</v>
      </c>
      <c r="F20" s="12">
        <f>'Fiche 4 ind d''évaluation '!L117</f>
        <v>4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1">
        <f t="shared" si="0"/>
        <v>4</v>
      </c>
      <c r="AA20" s="15" t="str">
        <f t="shared" si="1"/>
        <v>A</v>
      </c>
      <c r="AB20" s="101"/>
      <c r="AC20" s="101"/>
    </row>
    <row r="21" spans="2:29" x14ac:dyDescent="0.2"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2:29" ht="20.25" x14ac:dyDescent="0.3">
      <c r="AA22" s="6" t="s">
        <v>213</v>
      </c>
      <c r="AB22" s="11"/>
      <c r="AC22" s="102">
        <f>AC16+AC12+AC7+AC3</f>
        <v>4</v>
      </c>
    </row>
    <row r="23" spans="2:29" ht="20.25" x14ac:dyDescent="0.3">
      <c r="AA23" s="6" t="s">
        <v>107</v>
      </c>
      <c r="AC23" s="102" t="str">
        <f>IF(ISNUMBER(AC22),IF(AC22&lt;1.5,"RESERVE",IF(AC22&lt;3,"SATISFAISANT","TRES SATISFAISANT")))</f>
        <v>TRES SATISFAISANT</v>
      </c>
    </row>
  </sheetData>
  <sheetProtection sheet="1" objects="1" scenarios="1"/>
  <mergeCells count="1">
    <mergeCell ref="A1:B1"/>
  </mergeCells>
  <phoneticPr fontId="11" type="noConversion"/>
  <printOptions horizontalCentered="1" verticalCentered="1" headings="1" gridLines="1"/>
  <pageMargins left="0" right="0" top="0.39370078740157483" bottom="0.39370078740157483" header="0.51181102362204722" footer="0.51181102362204722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I149"/>
  <sheetViews>
    <sheetView view="pageBreakPreview" topLeftCell="B1" zoomScale="75" zoomScaleNormal="100" zoomScaleSheetLayoutView="75" workbookViewId="0">
      <selection activeCell="B9" sqref="B9"/>
    </sheetView>
  </sheetViews>
  <sheetFormatPr baseColWidth="10" defaultRowHeight="12.75" x14ac:dyDescent="0.2"/>
  <cols>
    <col min="1" max="1" width="95" customWidth="1"/>
    <col min="2" max="2" width="61.75" bestFit="1" customWidth="1"/>
    <col min="3" max="3" width="17.875" bestFit="1" customWidth="1"/>
    <col min="4" max="4" width="38.625" bestFit="1" customWidth="1"/>
    <col min="5" max="5" width="9.25" bestFit="1" customWidth="1"/>
    <col min="6" max="6" width="7.875" bestFit="1" customWidth="1"/>
  </cols>
  <sheetData>
    <row r="1" spans="1:8" ht="18" x14ac:dyDescent="0.25">
      <c r="A1" s="281" t="s">
        <v>28</v>
      </c>
      <c r="B1" s="281"/>
      <c r="C1" s="281"/>
      <c r="D1" s="281"/>
    </row>
    <row r="2" spans="1:8" ht="18" x14ac:dyDescent="0.25">
      <c r="A2" s="282" t="s">
        <v>29</v>
      </c>
      <c r="B2" s="282"/>
      <c r="C2" s="282"/>
      <c r="D2" s="282"/>
      <c r="E2" s="282"/>
    </row>
    <row r="3" spans="1:8" ht="18" x14ac:dyDescent="0.25">
      <c r="A3" s="16"/>
      <c r="B3" s="16"/>
      <c r="C3" s="16"/>
      <c r="D3" s="16"/>
      <c r="E3" s="16"/>
    </row>
    <row r="4" spans="1:8" x14ac:dyDescent="0.2">
      <c r="A4" s="17" t="s">
        <v>30</v>
      </c>
      <c r="B4" s="17" t="s">
        <v>31</v>
      </c>
      <c r="D4" s="17"/>
      <c r="E4" s="17"/>
    </row>
    <row r="5" spans="1:8" x14ac:dyDescent="0.2">
      <c r="A5" s="18" t="s">
        <v>32</v>
      </c>
      <c r="B5" s="19"/>
      <c r="C5" s="19"/>
      <c r="D5" s="21"/>
      <c r="E5" s="21"/>
      <c r="F5" s="21"/>
    </row>
    <row r="6" spans="1:8" x14ac:dyDescent="0.2">
      <c r="A6" s="19" t="s">
        <v>98</v>
      </c>
      <c r="B6" s="19" t="str">
        <f>Agent!B2</f>
        <v>RIRI</v>
      </c>
      <c r="C6" s="83" t="s">
        <v>99</v>
      </c>
      <c r="D6" s="21" t="str">
        <f>Agent!B3</f>
        <v>MCDO</v>
      </c>
      <c r="E6" s="21"/>
      <c r="F6" s="21"/>
    </row>
    <row r="7" spans="1:8" x14ac:dyDescent="0.2">
      <c r="A7" s="19" t="s">
        <v>33</v>
      </c>
      <c r="B7" s="19" t="e">
        <f>VLOOKUP(Agent!B4,Agent!G1:H6,2,TRUE)</f>
        <v>#N/A</v>
      </c>
      <c r="C7" s="19"/>
      <c r="D7" s="21"/>
      <c r="E7" s="21"/>
      <c r="F7" s="21"/>
    </row>
    <row r="8" spans="1:8" x14ac:dyDescent="0.2">
      <c r="A8" s="19" t="s">
        <v>34</v>
      </c>
      <c r="B8" s="19">
        <f>Agent!B5</f>
        <v>1234</v>
      </c>
      <c r="C8" s="19"/>
      <c r="D8" s="21"/>
      <c r="E8" s="21"/>
      <c r="F8" s="21"/>
    </row>
    <row r="9" spans="1:8" x14ac:dyDescent="0.2">
      <c r="A9" s="19" t="s">
        <v>35</v>
      </c>
      <c r="B9" s="254">
        <f ca="1">Agent!B6</f>
        <v>332.62825462962792</v>
      </c>
      <c r="C9" s="21"/>
      <c r="D9" s="21"/>
      <c r="E9" s="21"/>
      <c r="F9" s="21"/>
    </row>
    <row r="10" spans="1:8" x14ac:dyDescent="0.2">
      <c r="A10" s="18" t="s">
        <v>36</v>
      </c>
      <c r="B10" s="83" t="s">
        <v>240</v>
      </c>
      <c r="C10" s="21" t="str">
        <f>Agent!E2</f>
        <v>DESCAT Patrick</v>
      </c>
      <c r="D10" s="21"/>
      <c r="E10" s="21"/>
      <c r="F10" s="21"/>
    </row>
    <row r="11" spans="1:8" x14ac:dyDescent="0.2">
      <c r="A11" s="22"/>
      <c r="B11" s="22"/>
      <c r="C11" s="22"/>
      <c r="D11" s="22"/>
    </row>
    <row r="12" spans="1:8" x14ac:dyDescent="0.2">
      <c r="A12" s="23" t="s">
        <v>38</v>
      </c>
      <c r="B12" s="24"/>
      <c r="C12" s="104" t="s">
        <v>111</v>
      </c>
      <c r="D12" s="105" t="str">
        <f>'Bilan 2010'!AD3</f>
        <v>A</v>
      </c>
    </row>
    <row r="13" spans="1:8" x14ac:dyDescent="0.2">
      <c r="A13" s="25" t="s">
        <v>110</v>
      </c>
      <c r="B13" s="26"/>
      <c r="C13" s="283" t="s">
        <v>39</v>
      </c>
      <c r="D13" s="284"/>
      <c r="E13" s="284"/>
      <c r="F13" s="285"/>
    </row>
    <row r="14" spans="1:8" x14ac:dyDescent="0.2">
      <c r="A14" s="84"/>
      <c r="B14" s="85"/>
      <c r="C14" s="86" t="s">
        <v>24</v>
      </c>
      <c r="D14" s="86" t="s">
        <v>25</v>
      </c>
      <c r="E14" s="86" t="s">
        <v>26</v>
      </c>
      <c r="F14" s="86" t="s">
        <v>27</v>
      </c>
    </row>
    <row r="15" spans="1:8" x14ac:dyDescent="0.2">
      <c r="A15" s="89" t="s">
        <v>40</v>
      </c>
      <c r="B15" s="108" t="s">
        <v>112</v>
      </c>
      <c r="C15" s="87" t="str">
        <f>IF('Bilan 2010'!$AA3="A","*","")</f>
        <v>*</v>
      </c>
      <c r="D15" s="87" t="str">
        <f>IF('Bilan 2010'!$AA3="B","*","")</f>
        <v/>
      </c>
      <c r="E15" s="87" t="str">
        <f>IF('Bilan 2010'!$AA3="C","*","")</f>
        <v/>
      </c>
      <c r="F15" s="87" t="str">
        <f>IF('Bilan 2010'!$AA3="D","*","")</f>
        <v/>
      </c>
    </row>
    <row r="16" spans="1:8" x14ac:dyDescent="0.2">
      <c r="A16" s="89" t="s">
        <v>42</v>
      </c>
      <c r="B16" s="108" t="s">
        <v>113</v>
      </c>
      <c r="C16" s="87" t="str">
        <f>IF('Bilan 2010'!$AA4="A","*","")</f>
        <v>*</v>
      </c>
      <c r="D16" s="87" t="str">
        <f>IF('Bilan 2010'!$AA4="B","*","")</f>
        <v/>
      </c>
      <c r="E16" s="87" t="str">
        <f>IF('Bilan 2010'!$AA4="C","*","")</f>
        <v/>
      </c>
      <c r="F16" s="87" t="str">
        <f>IF('Bilan 2010'!$AA4="D","*","")</f>
        <v/>
      </c>
      <c r="G16" s="29"/>
      <c r="H16" s="30"/>
    </row>
    <row r="17" spans="1:8" x14ac:dyDescent="0.2">
      <c r="A17" s="90" t="s">
        <v>44</v>
      </c>
      <c r="B17" s="108" t="s">
        <v>114</v>
      </c>
      <c r="C17" s="87" t="str">
        <f>IF('Bilan 2010'!$AA5="A","*","")</f>
        <v>*</v>
      </c>
      <c r="D17" s="87" t="str">
        <f>IF('Bilan 2010'!$AA5="B","*","")</f>
        <v/>
      </c>
      <c r="E17" s="87" t="str">
        <f>IF('Bilan 2010'!$AA5="c","*","")</f>
        <v/>
      </c>
      <c r="F17" s="87" t="str">
        <f>IF('Bilan 2010'!$AA5="d","*","")</f>
        <v/>
      </c>
      <c r="G17" s="29"/>
      <c r="H17" s="30"/>
    </row>
    <row r="18" spans="1:8" x14ac:dyDescent="0.2">
      <c r="A18" s="90" t="s">
        <v>46</v>
      </c>
      <c r="B18" s="108" t="s">
        <v>115</v>
      </c>
      <c r="C18" s="87" t="str">
        <f>IF('Bilan 2010'!$AA6="A","*","")</f>
        <v>*</v>
      </c>
      <c r="D18" s="87" t="str">
        <f>IF('Bilan 2010'!$AA6="B","*","")</f>
        <v/>
      </c>
      <c r="E18" s="87" t="str">
        <f>IF('Bilan 2010'!$AA6="C","*","")</f>
        <v/>
      </c>
      <c r="F18" s="87" t="str">
        <f>IF('Bilan 2010'!$AA6="D","*","")</f>
        <v/>
      </c>
      <c r="G18" s="29"/>
      <c r="H18" s="30"/>
    </row>
    <row r="19" spans="1:8" x14ac:dyDescent="0.2">
      <c r="G19" s="29"/>
      <c r="H19" s="30"/>
    </row>
    <row r="20" spans="1:8" ht="15" x14ac:dyDescent="0.2">
      <c r="A20" s="32" t="s">
        <v>48</v>
      </c>
      <c r="B20" s="33"/>
      <c r="C20" s="104" t="s">
        <v>111</v>
      </c>
      <c r="D20" s="105" t="str">
        <f>'Bilan 2010'!AD7</f>
        <v>A</v>
      </c>
    </row>
    <row r="21" spans="1:8" s="22" customFormat="1" ht="15" x14ac:dyDescent="0.2">
      <c r="A21" s="25" t="str">
        <f>A13</f>
        <v>Niveau d'Appréciation: A : Excellent/ B: Maitrisé/ C: A améliorer/ D: Non Acquis</v>
      </c>
      <c r="B21" s="34"/>
      <c r="C21" s="278" t="s">
        <v>39</v>
      </c>
      <c r="D21" s="279"/>
      <c r="E21" s="279"/>
      <c r="F21" s="280"/>
    </row>
    <row r="22" spans="1:8" ht="15" x14ac:dyDescent="0.2">
      <c r="A22" s="27"/>
      <c r="B22" s="34"/>
      <c r="C22" s="28" t="s">
        <v>24</v>
      </c>
      <c r="D22" s="28" t="s">
        <v>25</v>
      </c>
      <c r="E22" s="28" t="s">
        <v>26</v>
      </c>
      <c r="F22" s="28" t="s">
        <v>27</v>
      </c>
    </row>
    <row r="23" spans="1:8" x14ac:dyDescent="0.2">
      <c r="A23" s="88" t="s">
        <v>49</v>
      </c>
      <c r="B23" s="106" t="s">
        <v>116</v>
      </c>
      <c r="C23" s="87" t="str">
        <f>IF('Bilan 2010'!$AA7="A","*","")</f>
        <v>*</v>
      </c>
      <c r="D23" s="87" t="str">
        <f>IF('Bilan 2010'!$AA7="B","*","")</f>
        <v/>
      </c>
      <c r="E23" s="87" t="str">
        <f>IF('Bilan 2010'!$AA7="C","*","")</f>
        <v/>
      </c>
      <c r="F23" s="87" t="str">
        <f>IF('Bilan 2010'!$AA7="D","*","")</f>
        <v/>
      </c>
      <c r="G23" s="31"/>
    </row>
    <row r="24" spans="1:8" x14ac:dyDescent="0.2">
      <c r="A24" s="88" t="s">
        <v>50</v>
      </c>
      <c r="B24" s="109" t="s">
        <v>117</v>
      </c>
      <c r="C24" s="87" t="str">
        <f>IF('Bilan 2010'!$AA8="A","*","")</f>
        <v>*</v>
      </c>
      <c r="D24" s="87" t="str">
        <f>IF('Bilan 2010'!$AA8="B","*","")</f>
        <v/>
      </c>
      <c r="E24" s="87" t="str">
        <f>IF('Bilan 2010'!$AA8="C","*","")</f>
        <v/>
      </c>
      <c r="F24" s="87" t="str">
        <f>IF('Bilan 2010'!$AA8="D","*","")</f>
        <v/>
      </c>
      <c r="G24" s="31"/>
    </row>
    <row r="25" spans="1:8" x14ac:dyDescent="0.2">
      <c r="A25" s="88" t="s">
        <v>52</v>
      </c>
      <c r="B25" s="106" t="s">
        <v>118</v>
      </c>
      <c r="C25" s="87" t="str">
        <f>IF('Bilan 2010'!$AA9="A","*","")</f>
        <v>*</v>
      </c>
      <c r="D25" s="87" t="str">
        <f>IF('Bilan 2010'!$AA9="B","*","")</f>
        <v/>
      </c>
      <c r="E25" s="87" t="str">
        <f>IF('Bilan 2010'!$AA9="c","*","")</f>
        <v/>
      </c>
      <c r="F25" s="87" t="str">
        <f>IF('Bilan 2010'!$AA9="d","*","")</f>
        <v/>
      </c>
      <c r="G25" s="31"/>
    </row>
    <row r="26" spans="1:8" x14ac:dyDescent="0.2">
      <c r="A26" s="88" t="s">
        <v>54</v>
      </c>
      <c r="B26" s="106" t="s">
        <v>119</v>
      </c>
      <c r="C26" s="87" t="str">
        <f>IF('Bilan 2010'!$AA10="A","*","")</f>
        <v>*</v>
      </c>
      <c r="D26" s="87" t="str">
        <f>IF('Bilan 2010'!$AA10="B","*","")</f>
        <v/>
      </c>
      <c r="E26" s="87" t="str">
        <f>IF('Bilan 2010'!$AA10="C","*","")</f>
        <v/>
      </c>
      <c r="F26" s="87" t="str">
        <f>IF('Bilan 2010'!$AA10="D","*","")</f>
        <v/>
      </c>
      <c r="G26" s="31"/>
    </row>
    <row r="27" spans="1:8" x14ac:dyDescent="0.2">
      <c r="A27" s="88" t="s">
        <v>56</v>
      </c>
      <c r="B27" s="106" t="s">
        <v>120</v>
      </c>
      <c r="C27" s="87" t="str">
        <f>IF('Bilan 2010'!$AA11="A","*","")</f>
        <v>*</v>
      </c>
      <c r="D27" s="87" t="str">
        <f>IF('Bilan 2010'!$AA11="B","*","")</f>
        <v/>
      </c>
      <c r="E27" s="87" t="str">
        <f>IF('Bilan 2010'!$AA11="C","*","")</f>
        <v/>
      </c>
      <c r="F27" s="87" t="str">
        <f>IF('Bilan 2010'!$AA11="D","*","")</f>
        <v/>
      </c>
      <c r="G27" s="31"/>
    </row>
    <row r="28" spans="1:8" x14ac:dyDescent="0.2">
      <c r="A28" s="35"/>
      <c r="B28" s="36"/>
      <c r="C28" s="36"/>
      <c r="D28" s="36"/>
      <c r="E28" s="36"/>
      <c r="F28" s="36"/>
      <c r="G28" s="31"/>
    </row>
    <row r="29" spans="1:8" ht="15" x14ac:dyDescent="0.2">
      <c r="A29" s="32" t="s">
        <v>58</v>
      </c>
      <c r="B29" s="33"/>
      <c r="C29" s="104" t="s">
        <v>111</v>
      </c>
      <c r="D29" s="105" t="str">
        <f>'Bilan 2010'!AD12</f>
        <v>A</v>
      </c>
    </row>
    <row r="30" spans="1:8" s="20" customFormat="1" x14ac:dyDescent="0.2">
      <c r="A30" s="25" t="str">
        <f>A21</f>
        <v>Niveau d'Appréciation: A : Excellent/ B: Maitrisé/ C: A améliorer/ D: Non Acquis</v>
      </c>
      <c r="B30" s="38"/>
      <c r="C30" s="278" t="s">
        <v>39</v>
      </c>
      <c r="D30" s="279"/>
      <c r="E30" s="279"/>
      <c r="F30" s="280"/>
    </row>
    <row r="31" spans="1:8" s="20" customFormat="1" x14ac:dyDescent="0.2">
      <c r="A31" s="25"/>
      <c r="B31" s="38"/>
      <c r="C31" s="28" t="s">
        <v>24</v>
      </c>
      <c r="D31" s="28" t="s">
        <v>25</v>
      </c>
      <c r="E31" s="28" t="s">
        <v>26</v>
      </c>
      <c r="F31" s="28" t="s">
        <v>27</v>
      </c>
    </row>
    <row r="32" spans="1:8" s="17" customFormat="1" x14ac:dyDescent="0.2">
      <c r="A32" s="91" t="s">
        <v>59</v>
      </c>
      <c r="B32" s="107" t="s">
        <v>121</v>
      </c>
      <c r="C32" s="87" t="str">
        <f>IF('Bilan 2010'!$AA12="A","*","")</f>
        <v>*</v>
      </c>
      <c r="D32" s="87" t="str">
        <f>IF('Bilan 2010'!$AA12="B","*","")</f>
        <v/>
      </c>
      <c r="E32" s="87" t="str">
        <f>IF('Bilan 2010'!$AA12="C","*","")</f>
        <v/>
      </c>
      <c r="F32" s="87" t="str">
        <f>IF('Bilan 2010'!$AA12="D","*","")</f>
        <v/>
      </c>
    </row>
    <row r="33" spans="1:9" s="17" customFormat="1" x14ac:dyDescent="0.2">
      <c r="A33" s="91" t="s">
        <v>61</v>
      </c>
      <c r="B33" s="107" t="s">
        <v>122</v>
      </c>
      <c r="C33" s="87" t="str">
        <f>IF('Bilan 2010'!$AA13="A","*","")</f>
        <v>*</v>
      </c>
      <c r="D33" s="87" t="str">
        <f>IF('Bilan 2010'!$AA13="B","*","")</f>
        <v/>
      </c>
      <c r="E33" s="87" t="str">
        <f>IF('Bilan 2010'!$AA13="C","*","")</f>
        <v/>
      </c>
      <c r="F33" s="87" t="str">
        <f>IF('Bilan 2010'!$AA13="D","*","")</f>
        <v/>
      </c>
      <c r="G33" s="39"/>
      <c r="H33" s="39"/>
      <c r="I33" s="39"/>
    </row>
    <row r="34" spans="1:9" s="17" customFormat="1" x14ac:dyDescent="0.2">
      <c r="A34" s="91" t="s">
        <v>63</v>
      </c>
      <c r="B34" s="107" t="s">
        <v>123</v>
      </c>
      <c r="C34" s="87" t="str">
        <f>IF('Bilan 2010'!$AA14="A","*","")</f>
        <v>*</v>
      </c>
      <c r="D34" s="87" t="str">
        <f>IF('Bilan 2010'!$AA14="B","*","")</f>
        <v/>
      </c>
      <c r="E34" s="87" t="str">
        <f>IF('Bilan 2010'!$AA14="c","*","")</f>
        <v/>
      </c>
      <c r="F34" s="87" t="str">
        <f>IF('Bilan 2010'!$AA14="D","*","")</f>
        <v/>
      </c>
      <c r="G34" s="39"/>
      <c r="H34" s="39"/>
      <c r="I34" s="39"/>
    </row>
    <row r="35" spans="1:9" s="17" customFormat="1" x14ac:dyDescent="0.2">
      <c r="A35" s="91" t="s">
        <v>64</v>
      </c>
      <c r="B35" s="107" t="s">
        <v>124</v>
      </c>
      <c r="C35" s="87" t="str">
        <f>IF('Bilan 2010'!$AA15="A","*","")</f>
        <v>*</v>
      </c>
      <c r="D35" s="87" t="str">
        <f>IF('Bilan 2010'!$AA15="B","*","")</f>
        <v/>
      </c>
      <c r="E35" s="87" t="str">
        <f>IF('Bilan 2010'!$AA15="C","*","")</f>
        <v/>
      </c>
      <c r="F35" s="87" t="str">
        <f>IF('Bilan 2010'!$AA15="D","*","")</f>
        <v/>
      </c>
      <c r="G35" s="39"/>
      <c r="H35" s="39"/>
      <c r="I35" s="39"/>
    </row>
    <row r="36" spans="1:9" s="17" customFormat="1" x14ac:dyDescent="0.2">
      <c r="G36" s="39"/>
      <c r="H36" s="39"/>
      <c r="I36" s="39"/>
    </row>
    <row r="37" spans="1:9" ht="13.5" thickBot="1" x14ac:dyDescent="0.25">
      <c r="A37" s="40" t="s">
        <v>65</v>
      </c>
      <c r="B37" s="15"/>
      <c r="C37" s="15"/>
      <c r="D37" s="29"/>
      <c r="E37" s="29"/>
      <c r="F37" s="29"/>
    </row>
    <row r="38" spans="1:9" x14ac:dyDescent="0.2">
      <c r="A38" s="41"/>
      <c r="B38" s="42"/>
      <c r="C38" s="42"/>
      <c r="D38" s="42"/>
      <c r="E38" s="42"/>
      <c r="F38" s="43"/>
    </row>
    <row r="39" spans="1:9" x14ac:dyDescent="0.2">
      <c r="A39" s="44"/>
      <c r="B39" s="15"/>
      <c r="C39" s="15"/>
      <c r="D39" s="15"/>
      <c r="E39" s="15"/>
      <c r="F39" s="45"/>
    </row>
    <row r="40" spans="1:9" x14ac:dyDescent="0.2">
      <c r="A40" s="44"/>
      <c r="B40" s="15"/>
      <c r="C40" s="15"/>
      <c r="D40" s="15"/>
      <c r="E40" s="15"/>
      <c r="F40" s="45"/>
    </row>
    <row r="41" spans="1:9" x14ac:dyDescent="0.2">
      <c r="A41" s="44"/>
      <c r="B41" s="15"/>
      <c r="C41" s="15"/>
      <c r="D41" s="15"/>
      <c r="E41" s="15"/>
      <c r="F41" s="45"/>
    </row>
    <row r="42" spans="1:9" x14ac:dyDescent="0.2">
      <c r="A42" s="44"/>
      <c r="B42" s="15"/>
      <c r="C42" s="15"/>
      <c r="D42" s="15"/>
      <c r="E42" s="15"/>
      <c r="F42" s="45"/>
    </row>
    <row r="43" spans="1:9" x14ac:dyDescent="0.2">
      <c r="A43" s="44"/>
      <c r="B43" s="15"/>
      <c r="C43" s="15"/>
      <c r="D43" s="15"/>
      <c r="E43" s="15"/>
      <c r="F43" s="45"/>
    </row>
    <row r="44" spans="1:9" x14ac:dyDescent="0.2">
      <c r="A44" s="44"/>
      <c r="B44" s="15"/>
      <c r="C44" s="15"/>
      <c r="D44" s="15"/>
      <c r="E44" s="15"/>
      <c r="F44" s="45"/>
    </row>
    <row r="45" spans="1:9" x14ac:dyDescent="0.2">
      <c r="A45" s="44"/>
      <c r="B45" s="15"/>
      <c r="C45" s="15"/>
      <c r="D45" s="15"/>
      <c r="E45" s="15"/>
      <c r="F45" s="45"/>
    </row>
    <row r="46" spans="1:9" x14ac:dyDescent="0.2">
      <c r="A46" s="44"/>
      <c r="B46" s="15"/>
      <c r="C46" s="15"/>
      <c r="D46" s="15"/>
      <c r="E46" s="15"/>
      <c r="F46" s="45"/>
    </row>
    <row r="47" spans="1:9" x14ac:dyDescent="0.2">
      <c r="A47" s="44"/>
      <c r="B47" s="15"/>
      <c r="C47" s="15"/>
      <c r="D47" s="15"/>
      <c r="E47" s="15"/>
      <c r="F47" s="45"/>
    </row>
    <row r="48" spans="1:9" ht="15.75" thickBot="1" x14ac:dyDescent="0.25">
      <c r="A48" s="46"/>
      <c r="B48" s="47"/>
      <c r="C48" s="47"/>
      <c r="D48" s="47"/>
      <c r="E48" s="47"/>
      <c r="F48" s="48"/>
    </row>
    <row r="49" spans="1:6" ht="15" x14ac:dyDescent="0.2">
      <c r="A49" s="34"/>
      <c r="B49" s="15"/>
      <c r="C49" s="15"/>
      <c r="D49" s="15"/>
      <c r="E49" s="15"/>
      <c r="F49" s="15"/>
    </row>
    <row r="50" spans="1:6" x14ac:dyDescent="0.2">
      <c r="A50" s="49" t="s">
        <v>66</v>
      </c>
      <c r="B50" s="37"/>
      <c r="C50" s="24"/>
    </row>
    <row r="51" spans="1:6" ht="15" x14ac:dyDescent="0.2">
      <c r="A51" s="34"/>
      <c r="B51" s="15"/>
    </row>
    <row r="52" spans="1:6" x14ac:dyDescent="0.2">
      <c r="A52" s="50" t="s">
        <v>67</v>
      </c>
      <c r="B52" s="51"/>
      <c r="C52" s="52"/>
    </row>
    <row r="53" spans="1:6" x14ac:dyDescent="0.2">
      <c r="A53" s="53"/>
      <c r="B53" s="54"/>
      <c r="C53" s="55"/>
    </row>
    <row r="54" spans="1:6" x14ac:dyDescent="0.2">
      <c r="A54" s="56"/>
      <c r="B54" s="57"/>
      <c r="C54" s="58"/>
    </row>
    <row r="55" spans="1:6" x14ac:dyDescent="0.2">
      <c r="A55" s="50" t="s">
        <v>68</v>
      </c>
      <c r="B55" s="51"/>
      <c r="C55" s="52"/>
    </row>
    <row r="56" spans="1:6" x14ac:dyDescent="0.2">
      <c r="A56" s="53"/>
      <c r="B56" s="54"/>
      <c r="C56" s="55"/>
    </row>
    <row r="57" spans="1:6" x14ac:dyDescent="0.2">
      <c r="A57" s="56"/>
      <c r="B57" s="57"/>
      <c r="C57" s="58"/>
    </row>
    <row r="58" spans="1:6" x14ac:dyDescent="0.2">
      <c r="A58" s="50" t="s">
        <v>69</v>
      </c>
      <c r="B58" s="51"/>
      <c r="C58" s="52"/>
    </row>
    <row r="59" spans="1:6" x14ac:dyDescent="0.2">
      <c r="A59" s="53"/>
      <c r="B59" s="54"/>
      <c r="C59" s="55"/>
    </row>
    <row r="60" spans="1:6" x14ac:dyDescent="0.2">
      <c r="A60" s="53"/>
      <c r="B60" s="54"/>
      <c r="C60" s="55"/>
    </row>
    <row r="61" spans="1:6" x14ac:dyDescent="0.2">
      <c r="A61" s="50" t="s">
        <v>70</v>
      </c>
      <c r="B61" s="51"/>
      <c r="C61" s="52"/>
    </row>
    <row r="62" spans="1:6" x14ac:dyDescent="0.2">
      <c r="A62" s="56" t="s">
        <v>71</v>
      </c>
      <c r="B62" s="57"/>
      <c r="C62" s="58"/>
    </row>
    <row r="63" spans="1:6" x14ac:dyDescent="0.2">
      <c r="A63" s="59"/>
      <c r="B63" s="15"/>
      <c r="C63" s="15"/>
    </row>
    <row r="64" spans="1:6" x14ac:dyDescent="0.2">
      <c r="A64" s="23" t="s">
        <v>72</v>
      </c>
      <c r="B64" s="37"/>
      <c r="C64" s="24"/>
    </row>
    <row r="65" spans="1:6" ht="15" x14ac:dyDescent="0.2">
      <c r="A65" s="34"/>
      <c r="B65" s="15"/>
    </row>
    <row r="66" spans="1:6" x14ac:dyDescent="0.2">
      <c r="A66" s="60" t="s">
        <v>73</v>
      </c>
      <c r="B66" s="51"/>
      <c r="C66" s="52"/>
    </row>
    <row r="67" spans="1:6" x14ac:dyDescent="0.2">
      <c r="A67" s="61"/>
      <c r="B67" s="54"/>
      <c r="C67" s="55"/>
    </row>
    <row r="68" spans="1:6" x14ac:dyDescent="0.2">
      <c r="A68" s="60" t="s">
        <v>74</v>
      </c>
      <c r="B68" s="51"/>
      <c r="C68" s="52"/>
    </row>
    <row r="69" spans="1:6" x14ac:dyDescent="0.2">
      <c r="A69" s="61"/>
      <c r="B69" s="54"/>
      <c r="C69" s="55"/>
    </row>
    <row r="70" spans="1:6" x14ac:dyDescent="0.2">
      <c r="A70" s="60" t="s">
        <v>75</v>
      </c>
      <c r="B70" s="51"/>
      <c r="C70" s="52"/>
    </row>
    <row r="71" spans="1:6" x14ac:dyDescent="0.2">
      <c r="A71" s="61"/>
      <c r="B71" s="54"/>
      <c r="C71" s="55"/>
    </row>
    <row r="72" spans="1:6" x14ac:dyDescent="0.2">
      <c r="A72" s="60" t="s">
        <v>76</v>
      </c>
      <c r="B72" s="51"/>
      <c r="C72" s="52"/>
    </row>
    <row r="73" spans="1:6" x14ac:dyDescent="0.2">
      <c r="A73" s="62"/>
      <c r="B73" s="57"/>
      <c r="C73" s="58"/>
    </row>
    <row r="74" spans="1:6" x14ac:dyDescent="0.2">
      <c r="A74" s="63"/>
      <c r="B74" s="15"/>
      <c r="C74" s="15"/>
    </row>
    <row r="75" spans="1:6" ht="13.5" thickBot="1" x14ac:dyDescent="0.25">
      <c r="A75" s="40" t="s">
        <v>65</v>
      </c>
      <c r="B75" s="15"/>
      <c r="C75" s="15"/>
    </row>
    <row r="76" spans="1:6" x14ac:dyDescent="0.2">
      <c r="A76" s="41"/>
      <c r="B76" s="42"/>
      <c r="C76" s="42"/>
      <c r="D76" s="42"/>
      <c r="E76" s="42"/>
      <c r="F76" s="43"/>
    </row>
    <row r="77" spans="1:6" x14ac:dyDescent="0.2">
      <c r="A77" s="44"/>
      <c r="B77" s="15"/>
      <c r="C77" s="15"/>
      <c r="D77" s="15"/>
      <c r="E77" s="15"/>
      <c r="F77" s="45"/>
    </row>
    <row r="78" spans="1:6" x14ac:dyDescent="0.2">
      <c r="A78" s="44"/>
      <c r="B78" s="15"/>
      <c r="C78" s="15"/>
      <c r="D78" s="15"/>
      <c r="E78" s="15"/>
      <c r="F78" s="45"/>
    </row>
    <row r="79" spans="1:6" x14ac:dyDescent="0.2">
      <c r="A79" s="44"/>
      <c r="B79" s="15"/>
      <c r="C79" s="15"/>
      <c r="D79" s="15"/>
      <c r="E79" s="15"/>
      <c r="F79" s="45"/>
    </row>
    <row r="80" spans="1:6" x14ac:dyDescent="0.2">
      <c r="A80" s="44"/>
      <c r="B80" s="15"/>
      <c r="C80" s="15"/>
      <c r="D80" s="15"/>
      <c r="E80" s="15"/>
      <c r="F80" s="45"/>
    </row>
    <row r="81" spans="1:8" x14ac:dyDescent="0.2">
      <c r="A81" s="44"/>
      <c r="B81" s="15"/>
      <c r="C81" s="15"/>
      <c r="D81" s="15"/>
      <c r="E81" s="15"/>
      <c r="F81" s="45"/>
    </row>
    <row r="82" spans="1:8" x14ac:dyDescent="0.2">
      <c r="A82" s="44"/>
      <c r="B82" s="15"/>
      <c r="C82" s="15"/>
      <c r="D82" s="15"/>
      <c r="E82" s="15"/>
      <c r="F82" s="45"/>
    </row>
    <row r="83" spans="1:8" x14ac:dyDescent="0.2">
      <c r="A83" s="44"/>
      <c r="B83" s="15"/>
      <c r="C83" s="15"/>
      <c r="D83" s="15"/>
      <c r="E83" s="15"/>
      <c r="F83" s="45"/>
    </row>
    <row r="84" spans="1:8" x14ac:dyDescent="0.2">
      <c r="A84" s="64"/>
      <c r="B84" s="15"/>
      <c r="C84" s="15"/>
      <c r="D84" s="15"/>
      <c r="E84" s="15"/>
      <c r="F84" s="45"/>
    </row>
    <row r="85" spans="1:8" ht="15.75" thickBot="1" x14ac:dyDescent="0.25">
      <c r="A85" s="46"/>
      <c r="B85" s="47"/>
      <c r="C85" s="47"/>
      <c r="D85" s="47"/>
      <c r="E85" s="47"/>
      <c r="F85" s="48"/>
    </row>
    <row r="86" spans="1:8" ht="15" x14ac:dyDescent="0.2">
      <c r="A86" s="34"/>
      <c r="B86" s="15"/>
      <c r="C86" s="15"/>
      <c r="D86" s="15"/>
      <c r="E86" s="15"/>
      <c r="F86" s="15"/>
    </row>
    <row r="87" spans="1:8" x14ac:dyDescent="0.2">
      <c r="A87" s="23" t="s">
        <v>77</v>
      </c>
      <c r="B87" s="23"/>
      <c r="C87" s="104" t="s">
        <v>111</v>
      </c>
      <c r="D87" s="105" t="str">
        <f>'Bilan 2010'!AD16</f>
        <v>A</v>
      </c>
    </row>
    <row r="88" spans="1:8" x14ac:dyDescent="0.2">
      <c r="A88" s="25" t="str">
        <f>A30</f>
        <v>Niveau d'Appréciation: A : Excellent/ B: Maitrisé/ C: A améliorer/ D: Non Acquis</v>
      </c>
      <c r="B88" s="27"/>
      <c r="C88" s="278" t="s">
        <v>39</v>
      </c>
      <c r="D88" s="279"/>
      <c r="E88" s="279"/>
      <c r="F88" s="280"/>
    </row>
    <row r="89" spans="1:8" x14ac:dyDescent="0.2">
      <c r="A89" s="27"/>
      <c r="B89" s="27"/>
      <c r="C89" s="28" t="s">
        <v>24</v>
      </c>
      <c r="D89" s="28" t="s">
        <v>25</v>
      </c>
      <c r="E89" s="28" t="s">
        <v>26</v>
      </c>
      <c r="F89" s="28" t="s">
        <v>27</v>
      </c>
    </row>
    <row r="90" spans="1:8" s="17" customFormat="1" x14ac:dyDescent="0.2">
      <c r="A90" s="88" t="s">
        <v>78</v>
      </c>
      <c r="B90" s="106" t="s">
        <v>125</v>
      </c>
      <c r="C90" s="87" t="str">
        <f>IF('Bilan 2010'!$AA16="A","*","")</f>
        <v>*</v>
      </c>
      <c r="D90" s="87" t="str">
        <f>IF('Bilan 2010'!$AA16="B","*","")</f>
        <v/>
      </c>
      <c r="E90" s="87" t="str">
        <f>IF('Bilan 2010'!$AA16="C","*","")</f>
        <v/>
      </c>
      <c r="F90" s="87" t="str">
        <f>IF('Bilan 2010'!$AA16="D","*","")</f>
        <v/>
      </c>
      <c r="G90" s="36"/>
      <c r="H90" s="36"/>
    </row>
    <row r="91" spans="1:8" s="17" customFormat="1" x14ac:dyDescent="0.2">
      <c r="A91" s="88" t="s">
        <v>80</v>
      </c>
      <c r="B91" s="106" t="s">
        <v>126</v>
      </c>
      <c r="C91" s="87" t="str">
        <f>IF('Bilan 2010'!$AA17="A","*","")</f>
        <v>*</v>
      </c>
      <c r="D91" s="87" t="str">
        <f>IF('Bilan 2010'!$AA17="B","*","")</f>
        <v/>
      </c>
      <c r="E91" s="87" t="str">
        <f>IF('Bilan 2010'!$AA17="C","*","")</f>
        <v/>
      </c>
      <c r="F91" s="87" t="str">
        <f>IF('Bilan 2010'!$AA17="D","*","")</f>
        <v/>
      </c>
      <c r="G91" s="36"/>
      <c r="H91" s="36"/>
    </row>
    <row r="92" spans="1:8" s="17" customFormat="1" x14ac:dyDescent="0.2">
      <c r="A92" s="88" t="s">
        <v>82</v>
      </c>
      <c r="B92" s="106" t="s">
        <v>127</v>
      </c>
      <c r="C92" s="87" t="str">
        <f>IF('Bilan 2010'!$AA18="A","*","")</f>
        <v>*</v>
      </c>
      <c r="D92" s="87" t="str">
        <f>IF('Bilan 2010'!$AA18="B","*","")</f>
        <v/>
      </c>
      <c r="E92" s="87" t="str">
        <f>IF('Bilan 2010'!$AA18="c","*","")</f>
        <v/>
      </c>
      <c r="F92" s="87" t="str">
        <f>IF('Bilan 2010'!$AA18="d","*","")</f>
        <v/>
      </c>
      <c r="G92" s="36"/>
      <c r="H92" s="36"/>
    </row>
    <row r="93" spans="1:8" s="17" customFormat="1" x14ac:dyDescent="0.2">
      <c r="A93" s="88" t="s">
        <v>84</v>
      </c>
      <c r="B93" s="106" t="s">
        <v>128</v>
      </c>
      <c r="C93" s="87" t="str">
        <f>IF('Bilan 2010'!$AA19="A","*","")</f>
        <v>*</v>
      </c>
      <c r="D93" s="87" t="str">
        <f>IF('Bilan 2010'!$AA19="B","*","")</f>
        <v/>
      </c>
      <c r="E93" s="87" t="str">
        <f>IF('Bilan 2010'!$AA19="C","*","")</f>
        <v/>
      </c>
      <c r="F93" s="87" t="str">
        <f>IF('Bilan 2010'!$AA19="D","*","")</f>
        <v/>
      </c>
      <c r="G93" s="36"/>
      <c r="H93" s="36"/>
    </row>
    <row r="94" spans="1:8" s="17" customFormat="1" x14ac:dyDescent="0.2">
      <c r="A94" s="88" t="s">
        <v>86</v>
      </c>
      <c r="B94" s="106" t="s">
        <v>129</v>
      </c>
      <c r="C94" s="87" t="str">
        <f>IF('Bilan 2010'!$AA20="A","*","")</f>
        <v>*</v>
      </c>
      <c r="D94" s="87" t="str">
        <f>IF('Bilan 2010'!$AA20="B","*","")</f>
        <v/>
      </c>
      <c r="E94" s="87" t="str">
        <f>IF('Bilan 2010'!$AA20="C","*","")</f>
        <v/>
      </c>
      <c r="F94" s="87" t="str">
        <f>IF('Bilan 2010'!$AA20="D","*","")</f>
        <v/>
      </c>
      <c r="G94" s="36"/>
      <c r="H94" s="36"/>
    </row>
    <row r="96" spans="1:8" x14ac:dyDescent="0.2">
      <c r="A96" s="40" t="s">
        <v>65</v>
      </c>
      <c r="B96" s="15"/>
    </row>
    <row r="97" spans="1:6" x14ac:dyDescent="0.2">
      <c r="A97" s="51"/>
      <c r="B97" s="67"/>
      <c r="C97" s="67"/>
      <c r="D97" s="67"/>
      <c r="E97" s="67"/>
      <c r="F97" s="52"/>
    </row>
    <row r="98" spans="1:6" x14ac:dyDescent="0.2">
      <c r="A98" s="54"/>
      <c r="B98" s="15"/>
      <c r="C98" s="15"/>
      <c r="D98" s="15"/>
      <c r="E98" s="15"/>
      <c r="F98" s="55"/>
    </row>
    <row r="99" spans="1:6" x14ac:dyDescent="0.2">
      <c r="A99" s="54"/>
      <c r="B99" s="15"/>
      <c r="C99" s="15"/>
      <c r="D99" s="15"/>
      <c r="E99" s="15"/>
      <c r="F99" s="55"/>
    </row>
    <row r="100" spans="1:6" ht="15" x14ac:dyDescent="0.2">
      <c r="A100" s="98"/>
      <c r="B100" s="15"/>
      <c r="C100" s="15"/>
      <c r="D100" s="15"/>
      <c r="E100" s="15"/>
      <c r="F100" s="55"/>
    </row>
    <row r="101" spans="1:6" ht="15" x14ac:dyDescent="0.2">
      <c r="A101" s="99"/>
      <c r="B101" s="69"/>
      <c r="C101" s="69"/>
      <c r="D101" s="69"/>
      <c r="E101" s="69"/>
      <c r="F101" s="58"/>
    </row>
    <row r="102" spans="1:6" ht="15" x14ac:dyDescent="0.2">
      <c r="A102" s="34"/>
      <c r="B102" s="15"/>
    </row>
    <row r="103" spans="1:6" x14ac:dyDescent="0.2">
      <c r="A103" s="23" t="s">
        <v>88</v>
      </c>
      <c r="B103" s="24"/>
      <c r="C103" s="24"/>
    </row>
    <row r="104" spans="1:6" x14ac:dyDescent="0.2">
      <c r="A104" s="65" t="s">
        <v>89</v>
      </c>
    </row>
    <row r="105" spans="1:6" x14ac:dyDescent="0.2">
      <c r="A105" s="66"/>
      <c r="B105" s="67"/>
      <c r="C105" s="67"/>
      <c r="D105" s="67"/>
      <c r="E105" s="67"/>
      <c r="F105" s="52"/>
    </row>
    <row r="106" spans="1:6" x14ac:dyDescent="0.2">
      <c r="A106" s="68"/>
      <c r="B106" s="15"/>
      <c r="C106" s="15"/>
      <c r="D106" s="15"/>
      <c r="E106" s="15"/>
      <c r="F106" s="55"/>
    </row>
    <row r="107" spans="1:6" x14ac:dyDescent="0.2">
      <c r="A107" s="68"/>
      <c r="B107" s="15"/>
      <c r="C107" s="15"/>
      <c r="D107" s="15"/>
      <c r="E107" s="15"/>
      <c r="F107" s="55"/>
    </row>
    <row r="108" spans="1:6" x14ac:dyDescent="0.2">
      <c r="A108" s="54"/>
      <c r="B108" s="15"/>
      <c r="C108" s="15"/>
      <c r="D108" s="15"/>
      <c r="E108" s="15"/>
      <c r="F108" s="55"/>
    </row>
    <row r="109" spans="1:6" x14ac:dyDescent="0.2">
      <c r="A109" s="54"/>
      <c r="B109" s="15"/>
      <c r="C109" s="15"/>
      <c r="D109" s="15"/>
      <c r="E109" s="15"/>
      <c r="F109" s="55"/>
    </row>
    <row r="110" spans="1:6" x14ac:dyDescent="0.2">
      <c r="A110" s="57"/>
      <c r="B110" s="69"/>
      <c r="C110" s="69"/>
      <c r="D110" s="69"/>
      <c r="E110" s="69"/>
      <c r="F110" s="58"/>
    </row>
    <row r="111" spans="1:6" x14ac:dyDescent="0.2">
      <c r="A111" s="65" t="s">
        <v>90</v>
      </c>
    </row>
    <row r="112" spans="1:6" x14ac:dyDescent="0.2">
      <c r="A112" s="51"/>
      <c r="B112" s="67"/>
      <c r="C112" s="67"/>
      <c r="D112" s="67"/>
      <c r="E112" s="67"/>
      <c r="F112" s="52"/>
    </row>
    <row r="113" spans="1:6" x14ac:dyDescent="0.2">
      <c r="A113" s="54"/>
      <c r="B113" s="15"/>
      <c r="C113" s="15"/>
      <c r="D113" s="15"/>
      <c r="E113" s="15"/>
      <c r="F113" s="55"/>
    </row>
    <row r="114" spans="1:6" x14ac:dyDescent="0.2">
      <c r="A114" s="54"/>
      <c r="B114" s="15"/>
      <c r="C114" s="15"/>
      <c r="D114" s="15"/>
      <c r="E114" s="15"/>
      <c r="F114" s="55"/>
    </row>
    <row r="115" spans="1:6" x14ac:dyDescent="0.2">
      <c r="A115" s="54"/>
      <c r="B115" s="15"/>
      <c r="C115" s="15"/>
      <c r="D115" s="15"/>
      <c r="E115" s="15"/>
      <c r="F115" s="55"/>
    </row>
    <row r="116" spans="1:6" x14ac:dyDescent="0.2">
      <c r="A116" s="57"/>
      <c r="B116" s="69"/>
      <c r="C116" s="69"/>
      <c r="D116" s="69"/>
      <c r="E116" s="69"/>
      <c r="F116" s="58"/>
    </row>
    <row r="118" spans="1:6" x14ac:dyDescent="0.2">
      <c r="A118" s="70" t="s">
        <v>91</v>
      </c>
      <c r="B118" s="15"/>
      <c r="C118" s="15"/>
    </row>
    <row r="119" spans="1:6" x14ac:dyDescent="0.2">
      <c r="A119" s="51"/>
      <c r="B119" s="67"/>
      <c r="C119" s="67"/>
      <c r="D119" s="67"/>
      <c r="E119" s="67"/>
      <c r="F119" s="52"/>
    </row>
    <row r="120" spans="1:6" x14ac:dyDescent="0.2">
      <c r="A120" s="54"/>
      <c r="B120" s="15"/>
      <c r="C120" s="15"/>
      <c r="D120" s="15"/>
      <c r="E120" s="15"/>
      <c r="F120" s="55"/>
    </row>
    <row r="121" spans="1:6" x14ac:dyDescent="0.2">
      <c r="A121" s="54"/>
      <c r="B121" s="15"/>
      <c r="C121" s="15"/>
      <c r="D121" s="15"/>
      <c r="E121" s="15"/>
      <c r="F121" s="55"/>
    </row>
    <row r="122" spans="1:6" x14ac:dyDescent="0.2">
      <c r="A122" s="57"/>
      <c r="B122" s="69"/>
      <c r="C122" s="69"/>
      <c r="D122" s="69"/>
      <c r="E122" s="69"/>
      <c r="F122" s="58"/>
    </row>
    <row r="124" spans="1:6" x14ac:dyDescent="0.2">
      <c r="A124" s="23" t="s">
        <v>92</v>
      </c>
      <c r="B124" s="23"/>
      <c r="C124" s="24"/>
    </row>
    <row r="125" spans="1:6" x14ac:dyDescent="0.2">
      <c r="A125" s="71" t="s">
        <v>93</v>
      </c>
    </row>
    <row r="126" spans="1:6" x14ac:dyDescent="0.2">
      <c r="A126" s="51"/>
      <c r="B126" s="67"/>
      <c r="C126" s="67"/>
      <c r="D126" s="67"/>
      <c r="E126" s="67"/>
      <c r="F126" s="52"/>
    </row>
    <row r="127" spans="1:6" x14ac:dyDescent="0.2">
      <c r="A127" s="54"/>
      <c r="B127" s="15"/>
      <c r="C127" s="15"/>
      <c r="D127" s="15"/>
      <c r="E127" s="15"/>
      <c r="F127" s="55"/>
    </row>
    <row r="128" spans="1:6" x14ac:dyDescent="0.2">
      <c r="A128" s="54"/>
      <c r="B128" s="15"/>
      <c r="C128" s="15"/>
      <c r="D128" s="15"/>
      <c r="E128" s="15"/>
      <c r="F128" s="55"/>
    </row>
    <row r="129" spans="1:6" x14ac:dyDescent="0.2">
      <c r="A129" s="54"/>
      <c r="B129" s="15"/>
      <c r="C129" s="15"/>
      <c r="D129" s="15"/>
      <c r="E129" s="15"/>
      <c r="F129" s="55"/>
    </row>
    <row r="130" spans="1:6" x14ac:dyDescent="0.2">
      <c r="A130" s="54"/>
      <c r="B130" s="15"/>
      <c r="C130" s="15"/>
      <c r="D130" s="15"/>
      <c r="E130" s="15"/>
      <c r="F130" s="55"/>
    </row>
    <row r="131" spans="1:6" x14ac:dyDescent="0.2">
      <c r="A131" s="54"/>
      <c r="B131" s="15"/>
      <c r="C131" s="15"/>
      <c r="D131" s="15"/>
      <c r="E131" s="15"/>
      <c r="F131" s="55"/>
    </row>
    <row r="132" spans="1:6" x14ac:dyDescent="0.2">
      <c r="A132" s="54"/>
      <c r="B132" s="15"/>
      <c r="C132" s="15"/>
      <c r="D132" s="15"/>
      <c r="E132" s="15"/>
      <c r="F132" s="55"/>
    </row>
    <row r="133" spans="1:6" x14ac:dyDescent="0.2">
      <c r="A133" s="54"/>
      <c r="B133" s="15"/>
      <c r="C133" s="15"/>
      <c r="D133" s="15"/>
      <c r="E133" s="15"/>
      <c r="F133" s="55"/>
    </row>
    <row r="134" spans="1:6" x14ac:dyDescent="0.2">
      <c r="A134" s="57"/>
      <c r="B134" s="69"/>
      <c r="C134" s="69"/>
      <c r="D134" s="69"/>
      <c r="E134" s="69"/>
      <c r="F134" s="58"/>
    </row>
    <row r="135" spans="1:6" ht="13.5" thickBot="1" x14ac:dyDescent="0.25">
      <c r="A135" s="54"/>
      <c r="B135" s="15"/>
      <c r="C135" s="15"/>
      <c r="D135" s="15"/>
    </row>
    <row r="136" spans="1:6" x14ac:dyDescent="0.2">
      <c r="A136" s="72" t="s">
        <v>94</v>
      </c>
      <c r="B136" s="73"/>
      <c r="C136" s="73"/>
      <c r="D136" s="73"/>
      <c r="E136" s="73"/>
      <c r="F136" s="74"/>
    </row>
    <row r="137" spans="1:6" x14ac:dyDescent="0.2">
      <c r="A137" s="75" t="s">
        <v>95</v>
      </c>
      <c r="B137" s="37"/>
      <c r="C137" s="37"/>
      <c r="D137" s="76" t="s">
        <v>96</v>
      </c>
      <c r="E137" s="37"/>
      <c r="F137" s="77"/>
    </row>
    <row r="138" spans="1:6" ht="21.75" customHeight="1" thickBot="1" x14ac:dyDescent="0.25">
      <c r="A138" s="78"/>
      <c r="B138" s="79"/>
      <c r="C138" s="79"/>
      <c r="D138" s="80"/>
      <c r="E138" s="79"/>
      <c r="F138" s="81"/>
    </row>
    <row r="140" spans="1:6" x14ac:dyDescent="0.2">
      <c r="A140" s="23" t="s">
        <v>100</v>
      </c>
      <c r="B140" s="23"/>
      <c r="C140" s="24"/>
    </row>
    <row r="141" spans="1:6" x14ac:dyDescent="0.2">
      <c r="C141" s="276" t="s">
        <v>39</v>
      </c>
      <c r="D141" s="276"/>
      <c r="E141" s="276"/>
      <c r="F141" s="92"/>
    </row>
    <row r="142" spans="1:6" x14ac:dyDescent="0.2">
      <c r="C142" s="103" t="s">
        <v>108</v>
      </c>
      <c r="D142" s="103" t="s">
        <v>109</v>
      </c>
      <c r="E142" s="103" t="s">
        <v>101</v>
      </c>
      <c r="F142" s="93"/>
    </row>
    <row r="143" spans="1:6" x14ac:dyDescent="0.2">
      <c r="A143" s="277">
        <v>2010</v>
      </c>
      <c r="B143" s="277"/>
      <c r="C143" s="96" t="str">
        <f>IF('Bilan 2010'!$AC23="TRES SATISFAISANT","1","0")</f>
        <v>1</v>
      </c>
      <c r="D143" s="96" t="str">
        <f>IF('Bilan 2010'!$AC23="SATISFAISANT","1","0")</f>
        <v>0</v>
      </c>
      <c r="E143" s="96" t="str">
        <f>IF('Bilan 2010'!$AC23="RESERVE","1","0")</f>
        <v>0</v>
      </c>
      <c r="F143" s="94"/>
    </row>
    <row r="144" spans="1:6" x14ac:dyDescent="0.2">
      <c r="A144" s="277">
        <v>2011</v>
      </c>
      <c r="B144" s="277"/>
      <c r="C144" s="96"/>
      <c r="D144" s="96"/>
      <c r="E144" s="96"/>
      <c r="F144" s="94"/>
    </row>
    <row r="145" spans="1:6" x14ac:dyDescent="0.2">
      <c r="A145" s="277">
        <v>2012</v>
      </c>
      <c r="B145" s="277"/>
      <c r="C145" s="96"/>
      <c r="D145" s="96"/>
      <c r="E145" s="96"/>
      <c r="F145" s="94"/>
    </row>
    <row r="146" spans="1:6" x14ac:dyDescent="0.2">
      <c r="A146" s="277">
        <v>2013</v>
      </c>
      <c r="B146" s="277"/>
      <c r="C146" s="96"/>
      <c r="D146" s="96"/>
      <c r="E146" s="96"/>
      <c r="F146" s="94"/>
    </row>
    <row r="147" spans="1:6" x14ac:dyDescent="0.2">
      <c r="A147" s="277" t="s">
        <v>103</v>
      </c>
      <c r="B147" s="277"/>
      <c r="C147" s="96">
        <f>COUNTIF(C143:C146,1)</f>
        <v>1</v>
      </c>
      <c r="D147" s="96">
        <f>COUNTIF(D143:D146,1)</f>
        <v>0</v>
      </c>
      <c r="E147" s="96">
        <f>COUNTIF(E143:E146,1)</f>
        <v>0</v>
      </c>
      <c r="F147" s="94" t="str">
        <f>CONCATENATE(C147,D147,E147)</f>
        <v>100</v>
      </c>
    </row>
    <row r="148" spans="1:6" x14ac:dyDescent="0.2">
      <c r="A148" s="95"/>
      <c r="B148" s="95"/>
      <c r="C148" s="94"/>
      <c r="D148" s="94"/>
      <c r="E148" s="94"/>
      <c r="F148" s="94"/>
    </row>
    <row r="149" spans="1:6" x14ac:dyDescent="0.2">
      <c r="A149" s="23" t="s">
        <v>102</v>
      </c>
      <c r="B149" s="23"/>
      <c r="C149" s="23" t="e">
        <f>VLOOKUP(F147,'[3]Coef 4ans'!$A$1:$B$13,2,FALSE)</f>
        <v>#N/A</v>
      </c>
    </row>
  </sheetData>
  <sheetProtection sheet="1" objects="1" scenarios="1"/>
  <mergeCells count="12">
    <mergeCell ref="C88:F88"/>
    <mergeCell ref="A1:D1"/>
    <mergeCell ref="A2:E2"/>
    <mergeCell ref="C21:F21"/>
    <mergeCell ref="C30:F30"/>
    <mergeCell ref="C13:F13"/>
    <mergeCell ref="C141:E141"/>
    <mergeCell ref="A147:B147"/>
    <mergeCell ref="A143:B143"/>
    <mergeCell ref="A144:B144"/>
    <mergeCell ref="A145:B145"/>
    <mergeCell ref="A146:B146"/>
  </mergeCells>
  <printOptions headings="1" gridLines="1"/>
  <pageMargins left="0.70866141732283472" right="0.70866141732283472" top="0.74803149606299213" bottom="0.74803149606299213" header="0.31496062992125984" footer="0.31496062992125984"/>
  <pageSetup paperSize="9" scale="46" fitToHeight="2" orientation="landscape" r:id="rId1"/>
  <rowBreaks count="1" manualBreakCount="1">
    <brk id="74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I280"/>
  <sheetViews>
    <sheetView zoomScaleNormal="100" workbookViewId="0">
      <selection activeCell="B3" sqref="B3"/>
    </sheetView>
  </sheetViews>
  <sheetFormatPr baseColWidth="10" defaultRowHeight="12.75" x14ac:dyDescent="0.2"/>
  <cols>
    <col min="1" max="1" width="26" style="135" customWidth="1"/>
    <col min="2" max="2" width="43.25" style="135" customWidth="1"/>
    <col min="3" max="6" width="4.125" style="135" customWidth="1"/>
    <col min="7" max="16384" width="11" style="135"/>
  </cols>
  <sheetData>
    <row r="1" spans="1:8" ht="15" customHeight="1" x14ac:dyDescent="0.25">
      <c r="A1" s="315" t="s">
        <v>28</v>
      </c>
      <c r="B1" s="315"/>
      <c r="C1" s="315"/>
      <c r="D1" s="315"/>
    </row>
    <row r="2" spans="1:8" ht="15" customHeight="1" x14ac:dyDescent="0.25">
      <c r="A2" s="316" t="s">
        <v>29</v>
      </c>
      <c r="B2" s="316"/>
      <c r="C2" s="316"/>
      <c r="D2" s="316"/>
      <c r="E2" s="316"/>
    </row>
    <row r="3" spans="1:8" ht="15" customHeight="1" x14ac:dyDescent="0.2">
      <c r="A3" s="255" t="s">
        <v>30</v>
      </c>
      <c r="B3" s="255" t="s">
        <v>31</v>
      </c>
      <c r="C3" s="136"/>
      <c r="D3" s="136"/>
      <c r="E3" s="136"/>
      <c r="F3" s="136"/>
    </row>
    <row r="4" spans="1:8" ht="15" customHeight="1" x14ac:dyDescent="0.2">
      <c r="A4" s="137" t="s">
        <v>32</v>
      </c>
      <c r="B4" s="138"/>
      <c r="C4" s="138"/>
      <c r="D4" s="139"/>
      <c r="E4" s="136"/>
      <c r="F4" s="136"/>
    </row>
    <row r="5" spans="1:8" ht="15" customHeight="1" x14ac:dyDescent="0.2">
      <c r="A5" s="138" t="s">
        <v>230</v>
      </c>
      <c r="B5" s="138" t="s">
        <v>231</v>
      </c>
      <c r="C5" s="138"/>
      <c r="D5" s="139"/>
      <c r="E5" s="136"/>
      <c r="F5" s="136"/>
    </row>
    <row r="6" spans="1:8" ht="15" customHeight="1" x14ac:dyDescent="0.2">
      <c r="A6" s="138" t="s">
        <v>33</v>
      </c>
      <c r="B6" s="138" t="s">
        <v>34</v>
      </c>
      <c r="C6" s="138"/>
      <c r="D6" s="139"/>
      <c r="E6" s="136"/>
      <c r="F6" s="136"/>
    </row>
    <row r="7" spans="1:8" ht="15" customHeight="1" x14ac:dyDescent="0.2">
      <c r="A7" s="138" t="s">
        <v>35</v>
      </c>
      <c r="B7" s="138"/>
      <c r="C7" s="138"/>
      <c r="D7" s="139"/>
      <c r="E7" s="136"/>
      <c r="F7" s="136"/>
    </row>
    <row r="8" spans="1:8" ht="15" customHeight="1" x14ac:dyDescent="0.2">
      <c r="A8" s="137" t="s">
        <v>36</v>
      </c>
      <c r="B8" s="138" t="s">
        <v>37</v>
      </c>
      <c r="C8" s="138"/>
      <c r="D8" s="139"/>
      <c r="E8" s="136"/>
      <c r="F8" s="136"/>
    </row>
    <row r="9" spans="1:8" ht="13.5" thickBot="1" x14ac:dyDescent="0.25">
      <c r="A9" s="139"/>
      <c r="B9" s="139"/>
      <c r="C9" s="139"/>
      <c r="D9" s="139"/>
      <c r="E9" s="136"/>
      <c r="F9" s="136"/>
    </row>
    <row r="10" spans="1:8" ht="12.75" customHeight="1" thickBot="1" x14ac:dyDescent="0.25">
      <c r="A10" s="140" t="s">
        <v>38</v>
      </c>
      <c r="B10" s="141"/>
      <c r="C10" s="141"/>
      <c r="D10" s="136"/>
      <c r="E10" s="142" t="s">
        <v>203</v>
      </c>
      <c r="F10" s="212" t="str">
        <f>'Bilan 2010'!AD3</f>
        <v>A</v>
      </c>
    </row>
    <row r="11" spans="1:8" ht="15" customHeight="1" x14ac:dyDescent="0.2">
      <c r="A11" s="143" t="s">
        <v>204</v>
      </c>
      <c r="B11" s="139"/>
      <c r="C11" s="136"/>
      <c r="D11" s="136"/>
      <c r="E11" s="136"/>
      <c r="F11" s="136"/>
    </row>
    <row r="12" spans="1:8" ht="12.95" customHeight="1" x14ac:dyDescent="0.2">
      <c r="A12" s="143"/>
      <c r="B12" s="139"/>
      <c r="C12" s="312" t="s">
        <v>39</v>
      </c>
      <c r="D12" s="313"/>
      <c r="E12" s="313"/>
      <c r="F12" s="314"/>
    </row>
    <row r="13" spans="1:8" ht="12.95" customHeight="1" x14ac:dyDescent="0.2">
      <c r="A13" s="144"/>
      <c r="B13" s="139"/>
      <c r="C13" s="145" t="s">
        <v>24</v>
      </c>
      <c r="D13" s="145" t="s">
        <v>25</v>
      </c>
      <c r="E13" s="145" t="s">
        <v>26</v>
      </c>
      <c r="F13" s="145" t="s">
        <v>27</v>
      </c>
    </row>
    <row r="14" spans="1:8" ht="12.95" customHeight="1" x14ac:dyDescent="0.2">
      <c r="A14" s="146" t="s">
        <v>40</v>
      </c>
      <c r="B14" s="147" t="s">
        <v>112</v>
      </c>
      <c r="C14" s="211" t="str">
        <f>'Compte rendu annuel 2010'!C15</f>
        <v>*</v>
      </c>
      <c r="D14" s="211" t="str">
        <f>'Compte rendu annuel 2010'!D15</f>
        <v/>
      </c>
      <c r="E14" s="211" t="str">
        <f>'Compte rendu annuel 2010'!E15</f>
        <v/>
      </c>
      <c r="F14" s="211" t="str">
        <f>'Compte rendu annuel 2010'!F15</f>
        <v/>
      </c>
      <c r="G14" s="149"/>
      <c r="H14" s="150"/>
    </row>
    <row r="15" spans="1:8" ht="12.95" customHeight="1" x14ac:dyDescent="0.2">
      <c r="A15" s="146" t="s">
        <v>42</v>
      </c>
      <c r="B15" s="147" t="s">
        <v>113</v>
      </c>
      <c r="C15" s="211" t="str">
        <f>'Compte rendu annuel 2010'!C16</f>
        <v>*</v>
      </c>
      <c r="D15" s="211" t="str">
        <f>'Compte rendu annuel 2010'!D16</f>
        <v/>
      </c>
      <c r="E15" s="211" t="str">
        <f>'Compte rendu annuel 2010'!E16</f>
        <v/>
      </c>
      <c r="F15" s="211" t="str">
        <f>'Compte rendu annuel 2010'!F16</f>
        <v/>
      </c>
      <c r="G15" s="149"/>
      <c r="H15" s="150"/>
    </row>
    <row r="16" spans="1:8" ht="12.95" customHeight="1" x14ac:dyDescent="0.2">
      <c r="A16" s="148" t="s">
        <v>44</v>
      </c>
      <c r="B16" s="147" t="s">
        <v>114</v>
      </c>
      <c r="C16" s="211" t="str">
        <f>'Compte rendu annuel 2010'!C17</f>
        <v>*</v>
      </c>
      <c r="D16" s="211" t="str">
        <f>'Compte rendu annuel 2010'!D17</f>
        <v/>
      </c>
      <c r="E16" s="211" t="str">
        <f>'Compte rendu annuel 2010'!E17</f>
        <v/>
      </c>
      <c r="F16" s="211" t="str">
        <f>'Compte rendu annuel 2010'!F17</f>
        <v/>
      </c>
      <c r="G16" s="149"/>
      <c r="H16" s="150"/>
    </row>
    <row r="17" spans="1:8" ht="12.95" customHeight="1" x14ac:dyDescent="0.2">
      <c r="A17" s="148" t="s">
        <v>46</v>
      </c>
      <c r="B17" s="147" t="s">
        <v>115</v>
      </c>
      <c r="C17" s="211" t="str">
        <f>'Compte rendu annuel 2010'!C18</f>
        <v>*</v>
      </c>
      <c r="D17" s="211" t="str">
        <f>'Compte rendu annuel 2010'!D18</f>
        <v/>
      </c>
      <c r="E17" s="211" t="str">
        <f>'Compte rendu annuel 2010'!E18</f>
        <v/>
      </c>
      <c r="F17" s="211" t="str">
        <f>'Compte rendu annuel 2010'!F18</f>
        <v/>
      </c>
      <c r="G17" s="149"/>
      <c r="H17" s="150"/>
    </row>
    <row r="18" spans="1:8" ht="12.95" customHeight="1" thickBot="1" x14ac:dyDescent="0.25">
      <c r="A18" s="136"/>
      <c r="B18" s="151"/>
      <c r="C18" s="136"/>
      <c r="D18" s="136"/>
      <c r="E18" s="136"/>
      <c r="F18" s="136"/>
      <c r="G18" s="136"/>
      <c r="H18" s="150"/>
    </row>
    <row r="19" spans="1:8" s="136" customFormat="1" ht="12.95" customHeight="1" thickBot="1" x14ac:dyDescent="0.25">
      <c r="A19" s="152" t="s">
        <v>48</v>
      </c>
      <c r="B19" s="153"/>
      <c r="C19" s="141"/>
      <c r="E19" s="142" t="s">
        <v>203</v>
      </c>
      <c r="F19" s="212" t="str">
        <f>'Bilan 2010'!AD7</f>
        <v>A</v>
      </c>
    </row>
    <row r="20" spans="1:8" s="139" customFormat="1" ht="12.95" customHeight="1" x14ac:dyDescent="0.2">
      <c r="A20" s="143" t="s">
        <v>205</v>
      </c>
      <c r="B20" s="154"/>
    </row>
    <row r="21" spans="1:8" s="136" customFormat="1" ht="12.95" customHeight="1" x14ac:dyDescent="0.2">
      <c r="A21" s="144"/>
      <c r="B21" s="154"/>
      <c r="C21" s="312" t="s">
        <v>39</v>
      </c>
      <c r="D21" s="313"/>
      <c r="E21" s="313"/>
      <c r="F21" s="314"/>
    </row>
    <row r="22" spans="1:8" s="136" customFormat="1" ht="12.95" customHeight="1" x14ac:dyDescent="0.2">
      <c r="A22" s="144"/>
      <c r="B22" s="154"/>
      <c r="C22" s="145" t="s">
        <v>24</v>
      </c>
      <c r="D22" s="145" t="s">
        <v>25</v>
      </c>
      <c r="E22" s="145" t="s">
        <v>26</v>
      </c>
      <c r="F22" s="145" t="s">
        <v>27</v>
      </c>
    </row>
    <row r="23" spans="1:8" s="136" customFormat="1" ht="12.95" customHeight="1" x14ac:dyDescent="0.2">
      <c r="A23" s="155" t="s">
        <v>49</v>
      </c>
      <c r="B23" s="148" t="s">
        <v>116</v>
      </c>
      <c r="C23" s="213" t="str">
        <f>'Compte rendu annuel 2010'!C23</f>
        <v>*</v>
      </c>
      <c r="D23" s="213" t="str">
        <f>'Compte rendu annuel 2010'!D23</f>
        <v/>
      </c>
      <c r="E23" s="213" t="str">
        <f>'Compte rendu annuel 2010'!E23</f>
        <v/>
      </c>
      <c r="F23" s="213" t="str">
        <f>'Compte rendu annuel 2010'!F23</f>
        <v/>
      </c>
    </row>
    <row r="24" spans="1:8" s="136" customFormat="1" ht="12.95" customHeight="1" x14ac:dyDescent="0.2">
      <c r="A24" s="155" t="s">
        <v>50</v>
      </c>
      <c r="B24" s="156" t="s">
        <v>117</v>
      </c>
      <c r="C24" s="213" t="str">
        <f>'Compte rendu annuel 2010'!C24</f>
        <v>*</v>
      </c>
      <c r="D24" s="213" t="str">
        <f>'Compte rendu annuel 2010'!D24</f>
        <v/>
      </c>
      <c r="E24" s="213" t="str">
        <f>'Compte rendu annuel 2010'!E24</f>
        <v/>
      </c>
      <c r="F24" s="213" t="str">
        <f>'Compte rendu annuel 2010'!F24</f>
        <v/>
      </c>
    </row>
    <row r="25" spans="1:8" s="136" customFormat="1" ht="12.95" customHeight="1" x14ac:dyDescent="0.2">
      <c r="A25" s="155" t="s">
        <v>52</v>
      </c>
      <c r="B25" s="148" t="s">
        <v>118</v>
      </c>
      <c r="C25" s="213" t="str">
        <f>'Compte rendu annuel 2010'!C25</f>
        <v>*</v>
      </c>
      <c r="D25" s="213" t="str">
        <f>'Compte rendu annuel 2010'!D25</f>
        <v/>
      </c>
      <c r="E25" s="213" t="str">
        <f>'Compte rendu annuel 2010'!E25</f>
        <v/>
      </c>
      <c r="F25" s="213" t="str">
        <f>'Compte rendu annuel 2010'!F25</f>
        <v/>
      </c>
    </row>
    <row r="26" spans="1:8" s="136" customFormat="1" ht="12.95" customHeight="1" x14ac:dyDescent="0.2">
      <c r="A26" s="155" t="s">
        <v>54</v>
      </c>
      <c r="B26" s="148" t="s">
        <v>119</v>
      </c>
      <c r="C26" s="213" t="str">
        <f>'Compte rendu annuel 2010'!C26</f>
        <v>*</v>
      </c>
      <c r="D26" s="213" t="str">
        <f>'Compte rendu annuel 2010'!D26</f>
        <v/>
      </c>
      <c r="E26" s="213" t="str">
        <f>'Compte rendu annuel 2010'!E26</f>
        <v/>
      </c>
      <c r="F26" s="213" t="str">
        <f>'Compte rendu annuel 2010'!F26</f>
        <v/>
      </c>
    </row>
    <row r="27" spans="1:8" s="136" customFormat="1" ht="12.95" customHeight="1" x14ac:dyDescent="0.2">
      <c r="A27" s="155" t="s">
        <v>56</v>
      </c>
      <c r="B27" s="148" t="s">
        <v>120</v>
      </c>
      <c r="C27" s="213" t="str">
        <f>'Compte rendu annuel 2010'!C27</f>
        <v>*</v>
      </c>
      <c r="D27" s="213" t="str">
        <f>'Compte rendu annuel 2010'!D27</f>
        <v/>
      </c>
      <c r="E27" s="213" t="str">
        <f>'Compte rendu annuel 2010'!E27</f>
        <v/>
      </c>
      <c r="F27" s="213" t="str">
        <f>'Compte rendu annuel 2010'!F27</f>
        <v/>
      </c>
    </row>
    <row r="28" spans="1:8" s="136" customFormat="1" ht="12.95" customHeight="1" thickBot="1" x14ac:dyDescent="0.25">
      <c r="A28" s="151"/>
      <c r="B28" s="149"/>
      <c r="C28" s="149"/>
      <c r="D28" s="149"/>
      <c r="E28" s="149"/>
      <c r="F28" s="149"/>
    </row>
    <row r="29" spans="1:8" ht="12.95" customHeight="1" thickBot="1" x14ac:dyDescent="0.25">
      <c r="A29" s="152" t="s">
        <v>58</v>
      </c>
      <c r="B29" s="153"/>
      <c r="C29" s="157"/>
      <c r="D29" s="136"/>
      <c r="E29" s="142" t="s">
        <v>203</v>
      </c>
      <c r="F29" s="212" t="str">
        <f>'Bilan 2010'!AD12</f>
        <v>A</v>
      </c>
    </row>
    <row r="30" spans="1:8" s="159" customFormat="1" ht="12.95" customHeight="1" x14ac:dyDescent="0.2">
      <c r="A30" s="143" t="s">
        <v>204</v>
      </c>
      <c r="B30" s="154"/>
      <c r="C30" s="158"/>
      <c r="D30" s="139"/>
      <c r="E30" s="139"/>
      <c r="F30" s="139"/>
    </row>
    <row r="31" spans="1:8" s="160" customFormat="1" ht="12.95" customHeight="1" x14ac:dyDescent="0.2">
      <c r="A31" s="144"/>
      <c r="B31" s="154"/>
      <c r="C31" s="312" t="s">
        <v>39</v>
      </c>
      <c r="D31" s="313"/>
      <c r="E31" s="313"/>
      <c r="F31" s="314"/>
    </row>
    <row r="32" spans="1:8" s="160" customFormat="1" ht="12.95" customHeight="1" x14ac:dyDescent="0.2">
      <c r="A32" s="144"/>
      <c r="B32" s="154"/>
      <c r="C32" s="145" t="s">
        <v>24</v>
      </c>
      <c r="D32" s="145" t="s">
        <v>25</v>
      </c>
      <c r="E32" s="145" t="s">
        <v>26</v>
      </c>
      <c r="F32" s="145" t="s">
        <v>27</v>
      </c>
    </row>
    <row r="33" spans="1:9" s="160" customFormat="1" ht="12.95" customHeight="1" x14ac:dyDescent="0.2">
      <c r="A33" s="161" t="s">
        <v>59</v>
      </c>
      <c r="B33" s="162" t="s">
        <v>121</v>
      </c>
      <c r="C33" s="213" t="str">
        <f>'Compte rendu annuel 2010'!C32</f>
        <v>*</v>
      </c>
      <c r="D33" s="213" t="str">
        <f>'Compte rendu annuel 2010'!D32</f>
        <v/>
      </c>
      <c r="E33" s="213" t="str">
        <f>'Compte rendu annuel 2010'!E32</f>
        <v/>
      </c>
      <c r="F33" s="213" t="str">
        <f>'Compte rendu annuel 2010'!F32</f>
        <v/>
      </c>
      <c r="G33" s="163"/>
      <c r="H33" s="163"/>
      <c r="I33" s="163"/>
    </row>
    <row r="34" spans="1:9" s="160" customFormat="1" ht="12.95" customHeight="1" x14ac:dyDescent="0.2">
      <c r="A34" s="161" t="s">
        <v>61</v>
      </c>
      <c r="B34" s="162" t="s">
        <v>122</v>
      </c>
      <c r="C34" s="213" t="str">
        <f>'Compte rendu annuel 2010'!C33</f>
        <v>*</v>
      </c>
      <c r="D34" s="213" t="str">
        <f>'Compte rendu annuel 2010'!D33</f>
        <v/>
      </c>
      <c r="E34" s="213" t="str">
        <f>'Compte rendu annuel 2010'!E33</f>
        <v/>
      </c>
      <c r="F34" s="213" t="str">
        <f>'Compte rendu annuel 2010'!F33</f>
        <v/>
      </c>
      <c r="G34" s="163"/>
      <c r="H34" s="163"/>
      <c r="I34" s="163"/>
    </row>
    <row r="35" spans="1:9" s="160" customFormat="1" ht="12.95" customHeight="1" x14ac:dyDescent="0.2">
      <c r="A35" s="161" t="s">
        <v>63</v>
      </c>
      <c r="B35" s="162" t="s">
        <v>123</v>
      </c>
      <c r="C35" s="213" t="str">
        <f>'Compte rendu annuel 2010'!C34</f>
        <v>*</v>
      </c>
      <c r="D35" s="213" t="str">
        <f>'Compte rendu annuel 2010'!D34</f>
        <v/>
      </c>
      <c r="E35" s="213" t="str">
        <f>'Compte rendu annuel 2010'!E34</f>
        <v/>
      </c>
      <c r="F35" s="213" t="str">
        <f>'Compte rendu annuel 2010'!F34</f>
        <v/>
      </c>
      <c r="G35" s="163"/>
      <c r="H35" s="163"/>
      <c r="I35" s="163"/>
    </row>
    <row r="36" spans="1:9" s="160" customFormat="1" ht="12.95" customHeight="1" x14ac:dyDescent="0.2">
      <c r="A36" s="161" t="s">
        <v>64</v>
      </c>
      <c r="B36" s="162" t="s">
        <v>124</v>
      </c>
      <c r="C36" s="213" t="str">
        <f>'Compte rendu annuel 2010'!C35</f>
        <v>*</v>
      </c>
      <c r="D36" s="213" t="str">
        <f>'Compte rendu annuel 2010'!D35</f>
        <v/>
      </c>
      <c r="E36" s="213" t="str">
        <f>'Compte rendu annuel 2010'!E35</f>
        <v/>
      </c>
      <c r="F36" s="213" t="str">
        <f>'Compte rendu annuel 2010'!F35</f>
        <v/>
      </c>
      <c r="G36" s="163"/>
      <c r="H36" s="163"/>
      <c r="I36" s="163"/>
    </row>
    <row r="37" spans="1:9" ht="12.95" customHeight="1" x14ac:dyDescent="0.2">
      <c r="A37" s="154"/>
      <c r="B37" s="158"/>
      <c r="C37" s="149"/>
      <c r="D37" s="149"/>
      <c r="E37" s="149"/>
      <c r="F37" s="149"/>
      <c r="G37" s="158"/>
      <c r="H37" s="164"/>
      <c r="I37" s="164"/>
    </row>
    <row r="38" spans="1:9" ht="12.95" customHeight="1" thickBot="1" x14ac:dyDescent="0.25">
      <c r="A38" s="165" t="s">
        <v>65</v>
      </c>
      <c r="B38" s="149"/>
      <c r="C38" s="149"/>
      <c r="D38" s="149"/>
      <c r="E38" s="149"/>
      <c r="F38" s="149"/>
    </row>
    <row r="39" spans="1:9" ht="12.95" customHeight="1" x14ac:dyDescent="0.2">
      <c r="A39" s="317"/>
      <c r="B39" s="318"/>
      <c r="C39" s="318"/>
      <c r="D39" s="318"/>
      <c r="E39" s="318"/>
      <c r="F39" s="319"/>
    </row>
    <row r="40" spans="1:9" ht="12.95" customHeight="1" x14ac:dyDescent="0.2">
      <c r="A40" s="320"/>
      <c r="B40" s="321"/>
      <c r="C40" s="321"/>
      <c r="D40" s="321"/>
      <c r="E40" s="321"/>
      <c r="F40" s="322"/>
    </row>
    <row r="41" spans="1:9" ht="12.95" customHeight="1" x14ac:dyDescent="0.2">
      <c r="A41" s="320"/>
      <c r="B41" s="321"/>
      <c r="C41" s="321"/>
      <c r="D41" s="321"/>
      <c r="E41" s="321"/>
      <c r="F41" s="322"/>
    </row>
    <row r="42" spans="1:9" ht="12.95" customHeight="1" thickBot="1" x14ac:dyDescent="0.25">
      <c r="A42" s="323"/>
      <c r="B42" s="324"/>
      <c r="C42" s="324"/>
      <c r="D42" s="324"/>
      <c r="E42" s="324"/>
      <c r="F42" s="325"/>
    </row>
    <row r="43" spans="1:9" ht="12.95" customHeight="1" x14ac:dyDescent="0.2">
      <c r="A43" s="154"/>
      <c r="B43" s="149"/>
      <c r="C43" s="149"/>
      <c r="D43" s="149"/>
      <c r="E43" s="149"/>
      <c r="F43" s="149"/>
    </row>
    <row r="44" spans="1:9" ht="12.95" customHeight="1" x14ac:dyDescent="0.2">
      <c r="A44" s="166" t="s">
        <v>66</v>
      </c>
      <c r="B44" s="157"/>
      <c r="C44" s="141"/>
      <c r="D44" s="136"/>
      <c r="E44" s="136"/>
      <c r="F44" s="136"/>
    </row>
    <row r="45" spans="1:9" ht="12.95" customHeight="1" x14ac:dyDescent="0.2">
      <c r="A45" s="154"/>
      <c r="B45" s="149"/>
      <c r="C45" s="136"/>
      <c r="D45" s="136"/>
      <c r="E45" s="136"/>
      <c r="F45" s="136"/>
    </row>
    <row r="46" spans="1:9" ht="12.95" customHeight="1" x14ac:dyDescent="0.2">
      <c r="A46" s="167" t="s">
        <v>67</v>
      </c>
      <c r="B46" s="292"/>
      <c r="C46" s="294"/>
      <c r="D46" s="136"/>
      <c r="E46" s="136"/>
      <c r="F46" s="136"/>
    </row>
    <row r="47" spans="1:9" ht="12.95" customHeight="1" x14ac:dyDescent="0.2">
      <c r="A47" s="168"/>
      <c r="B47" s="289"/>
      <c r="C47" s="291"/>
      <c r="D47" s="136"/>
      <c r="E47" s="136"/>
      <c r="F47" s="136"/>
    </row>
    <row r="48" spans="1:9" ht="12.95" customHeight="1" x14ac:dyDescent="0.2">
      <c r="A48" s="167" t="s">
        <v>68</v>
      </c>
      <c r="B48" s="292"/>
      <c r="C48" s="294"/>
      <c r="D48" s="136"/>
      <c r="E48" s="136"/>
      <c r="F48" s="136"/>
    </row>
    <row r="49" spans="1:6" ht="12.95" customHeight="1" x14ac:dyDescent="0.2">
      <c r="A49" s="168"/>
      <c r="B49" s="289"/>
      <c r="C49" s="291"/>
      <c r="D49" s="136"/>
      <c r="E49" s="136"/>
      <c r="F49" s="136"/>
    </row>
    <row r="50" spans="1:6" ht="12.95" customHeight="1" x14ac:dyDescent="0.2">
      <c r="A50" s="167" t="s">
        <v>69</v>
      </c>
      <c r="B50" s="292"/>
      <c r="C50" s="294"/>
      <c r="D50" s="136"/>
      <c r="E50" s="136"/>
      <c r="F50" s="136"/>
    </row>
    <row r="51" spans="1:6" ht="12.95" customHeight="1" x14ac:dyDescent="0.2">
      <c r="A51" s="169"/>
      <c r="B51" s="289"/>
      <c r="C51" s="291"/>
      <c r="D51" s="136"/>
      <c r="E51" s="136"/>
      <c r="F51" s="136"/>
    </row>
    <row r="52" spans="1:6" ht="12.95" customHeight="1" x14ac:dyDescent="0.2">
      <c r="A52" s="167" t="s">
        <v>70</v>
      </c>
      <c r="B52" s="292"/>
      <c r="C52" s="294"/>
      <c r="D52" s="136"/>
      <c r="E52" s="136"/>
      <c r="F52" s="136"/>
    </row>
    <row r="53" spans="1:6" ht="12.95" customHeight="1" x14ac:dyDescent="0.2">
      <c r="A53" s="168" t="s">
        <v>206</v>
      </c>
      <c r="B53" s="289"/>
      <c r="C53" s="291"/>
      <c r="D53" s="136"/>
      <c r="E53" s="136"/>
      <c r="F53" s="136"/>
    </row>
    <row r="54" spans="1:6" ht="12.95" customHeight="1" x14ac:dyDescent="0.2">
      <c r="A54" s="171"/>
      <c r="B54" s="149"/>
      <c r="C54" s="149"/>
      <c r="D54" s="136"/>
      <c r="E54" s="136"/>
      <c r="F54" s="136"/>
    </row>
    <row r="55" spans="1:6" ht="12.95" customHeight="1" x14ac:dyDescent="0.2">
      <c r="A55" s="140" t="s">
        <v>72</v>
      </c>
      <c r="B55" s="157"/>
      <c r="C55" s="141"/>
      <c r="D55" s="136"/>
      <c r="E55" s="136"/>
      <c r="F55" s="136"/>
    </row>
    <row r="56" spans="1:6" ht="12.95" customHeight="1" x14ac:dyDescent="0.2">
      <c r="A56" s="154"/>
      <c r="B56" s="149"/>
      <c r="C56" s="136"/>
      <c r="D56" s="136"/>
      <c r="E56" s="136"/>
      <c r="F56" s="136"/>
    </row>
    <row r="57" spans="1:6" ht="12.95" customHeight="1" x14ac:dyDescent="0.2">
      <c r="A57" s="167" t="s">
        <v>73</v>
      </c>
      <c r="B57" s="292"/>
      <c r="C57" s="294"/>
      <c r="D57" s="136"/>
      <c r="E57" s="136"/>
      <c r="F57" s="136"/>
    </row>
    <row r="58" spans="1:6" ht="12.95" customHeight="1" x14ac:dyDescent="0.2">
      <c r="A58" s="169"/>
      <c r="B58" s="289"/>
      <c r="C58" s="291"/>
      <c r="D58" s="136"/>
      <c r="E58" s="136"/>
      <c r="F58" s="136"/>
    </row>
    <row r="59" spans="1:6" ht="12.95" customHeight="1" x14ac:dyDescent="0.2">
      <c r="A59" s="167" t="s">
        <v>74</v>
      </c>
      <c r="B59" s="292"/>
      <c r="C59" s="294"/>
      <c r="D59" s="136"/>
      <c r="E59" s="136"/>
      <c r="F59" s="136"/>
    </row>
    <row r="60" spans="1:6" ht="12.95" customHeight="1" x14ac:dyDescent="0.2">
      <c r="A60" s="169"/>
      <c r="B60" s="289"/>
      <c r="C60" s="291"/>
      <c r="D60" s="136"/>
      <c r="E60" s="136"/>
      <c r="F60" s="136"/>
    </row>
    <row r="61" spans="1:6" ht="12.95" customHeight="1" x14ac:dyDescent="0.2">
      <c r="A61" s="167" t="s">
        <v>75</v>
      </c>
      <c r="B61" s="292"/>
      <c r="C61" s="294"/>
      <c r="D61" s="136"/>
      <c r="E61" s="136"/>
      <c r="F61" s="136"/>
    </row>
    <row r="62" spans="1:6" ht="12.95" customHeight="1" x14ac:dyDescent="0.2">
      <c r="A62" s="169"/>
      <c r="B62" s="289"/>
      <c r="C62" s="291"/>
      <c r="D62" s="136"/>
      <c r="E62" s="136"/>
      <c r="F62" s="136"/>
    </row>
    <row r="63" spans="1:6" ht="12.95" customHeight="1" x14ac:dyDescent="0.2">
      <c r="A63" s="167" t="s">
        <v>76</v>
      </c>
      <c r="B63" s="292"/>
      <c r="C63" s="294"/>
      <c r="D63" s="136"/>
      <c r="E63" s="136"/>
      <c r="F63" s="136"/>
    </row>
    <row r="64" spans="1:6" ht="12.95" customHeight="1" x14ac:dyDescent="0.2">
      <c r="A64" s="168"/>
      <c r="B64" s="289"/>
      <c r="C64" s="291"/>
      <c r="D64" s="136"/>
      <c r="E64" s="136"/>
      <c r="F64" s="136"/>
    </row>
    <row r="65" spans="1:8" ht="12.95" customHeight="1" x14ac:dyDescent="0.2">
      <c r="A65" s="172"/>
      <c r="B65" s="149"/>
      <c r="C65" s="149"/>
      <c r="D65" s="136"/>
      <c r="E65" s="136"/>
      <c r="F65" s="136"/>
    </row>
    <row r="66" spans="1:8" ht="12.95" customHeight="1" thickBot="1" x14ac:dyDescent="0.25">
      <c r="A66" s="165" t="s">
        <v>65</v>
      </c>
      <c r="B66" s="149"/>
      <c r="C66" s="149"/>
      <c r="D66" s="136"/>
      <c r="E66" s="136"/>
      <c r="F66" s="136"/>
    </row>
    <row r="67" spans="1:8" ht="12.95" customHeight="1" x14ac:dyDescent="0.2">
      <c r="A67" s="309"/>
      <c r="B67" s="310"/>
      <c r="C67" s="310"/>
      <c r="D67" s="310"/>
      <c r="E67" s="310"/>
      <c r="F67" s="311"/>
    </row>
    <row r="68" spans="1:8" ht="12.95" customHeight="1" x14ac:dyDescent="0.2">
      <c r="A68" s="295"/>
      <c r="B68" s="287"/>
      <c r="C68" s="287"/>
      <c r="D68" s="287"/>
      <c r="E68" s="287"/>
      <c r="F68" s="296"/>
    </row>
    <row r="69" spans="1:8" ht="12.95" customHeight="1" x14ac:dyDescent="0.2">
      <c r="A69" s="297"/>
      <c r="B69" s="298"/>
      <c r="C69" s="298"/>
      <c r="D69" s="298"/>
      <c r="E69" s="298"/>
      <c r="F69" s="299"/>
    </row>
    <row r="70" spans="1:8" ht="12.95" customHeight="1" thickBot="1" x14ac:dyDescent="0.25">
      <c r="A70" s="300"/>
      <c r="B70" s="301"/>
      <c r="C70" s="301"/>
      <c r="D70" s="301"/>
      <c r="E70" s="301"/>
      <c r="F70" s="302"/>
    </row>
    <row r="71" spans="1:8" ht="12.95" customHeight="1" thickBot="1" x14ac:dyDescent="0.25">
      <c r="A71" s="154"/>
      <c r="B71" s="149"/>
      <c r="C71" s="149"/>
      <c r="D71" s="149"/>
      <c r="E71" s="149"/>
      <c r="F71" s="149"/>
    </row>
    <row r="72" spans="1:8" ht="12.95" customHeight="1" thickBot="1" x14ac:dyDescent="0.25">
      <c r="A72" s="140" t="s">
        <v>77</v>
      </c>
      <c r="B72" s="140"/>
      <c r="C72" s="141"/>
      <c r="D72" s="136"/>
      <c r="E72" s="142" t="s">
        <v>203</v>
      </c>
      <c r="F72" s="212" t="str">
        <f>'Bilan 2010'!AD16</f>
        <v>A</v>
      </c>
    </row>
    <row r="73" spans="1:8" ht="12.95" customHeight="1" x14ac:dyDescent="0.2">
      <c r="A73" s="143" t="s">
        <v>204</v>
      </c>
      <c r="B73" s="144"/>
      <c r="C73" s="139"/>
      <c r="D73" s="139"/>
      <c r="E73" s="136"/>
      <c r="F73" s="136"/>
    </row>
    <row r="74" spans="1:8" ht="12.95" customHeight="1" x14ac:dyDescent="0.2">
      <c r="A74" s="144"/>
      <c r="B74" s="144"/>
      <c r="C74" s="312" t="s">
        <v>39</v>
      </c>
      <c r="D74" s="313"/>
      <c r="E74" s="313"/>
      <c r="F74" s="314"/>
    </row>
    <row r="75" spans="1:8" ht="12.95" customHeight="1" x14ac:dyDescent="0.2">
      <c r="A75" s="144"/>
      <c r="B75" s="144"/>
      <c r="C75" s="145" t="s">
        <v>24</v>
      </c>
      <c r="D75" s="145" t="s">
        <v>25</v>
      </c>
      <c r="E75" s="145" t="s">
        <v>26</v>
      </c>
      <c r="F75" s="145" t="s">
        <v>27</v>
      </c>
    </row>
    <row r="76" spans="1:8" s="160" customFormat="1" ht="12.95" customHeight="1" x14ac:dyDescent="0.2">
      <c r="A76" s="173" t="s">
        <v>78</v>
      </c>
      <c r="B76" s="148" t="s">
        <v>125</v>
      </c>
      <c r="C76" s="213" t="str">
        <f>'Compte rendu annuel 2010'!C90</f>
        <v>*</v>
      </c>
      <c r="D76" s="213" t="str">
        <f>'Compte rendu annuel 2010'!D90</f>
        <v/>
      </c>
      <c r="E76" s="213" t="str">
        <f>'Compte rendu annuel 2010'!E90</f>
        <v/>
      </c>
      <c r="F76" s="213" t="str">
        <f>'Compte rendu annuel 2010'!F90</f>
        <v/>
      </c>
      <c r="G76" s="174"/>
      <c r="H76" s="174"/>
    </row>
    <row r="77" spans="1:8" s="160" customFormat="1" ht="12.95" customHeight="1" x14ac:dyDescent="0.2">
      <c r="A77" s="173" t="s">
        <v>80</v>
      </c>
      <c r="B77" s="148" t="s">
        <v>126</v>
      </c>
      <c r="C77" s="213" t="str">
        <f>'Compte rendu annuel 2010'!C91</f>
        <v>*</v>
      </c>
      <c r="D77" s="213" t="str">
        <f>'Compte rendu annuel 2010'!D91</f>
        <v/>
      </c>
      <c r="E77" s="213" t="str">
        <f>'Compte rendu annuel 2010'!E91</f>
        <v/>
      </c>
      <c r="F77" s="213" t="str">
        <f>'Compte rendu annuel 2010'!F91</f>
        <v/>
      </c>
      <c r="G77" s="174"/>
      <c r="H77" s="174"/>
    </row>
    <row r="78" spans="1:8" s="160" customFormat="1" ht="12.95" customHeight="1" x14ac:dyDescent="0.2">
      <c r="A78" s="173" t="s">
        <v>82</v>
      </c>
      <c r="B78" s="148" t="s">
        <v>127</v>
      </c>
      <c r="C78" s="213" t="str">
        <f>'Compte rendu annuel 2010'!C92</f>
        <v>*</v>
      </c>
      <c r="D78" s="213" t="str">
        <f>'Compte rendu annuel 2010'!D92</f>
        <v/>
      </c>
      <c r="E78" s="213" t="str">
        <f>'Compte rendu annuel 2010'!E92</f>
        <v/>
      </c>
      <c r="F78" s="213" t="str">
        <f>'Compte rendu annuel 2010'!F92</f>
        <v/>
      </c>
      <c r="G78" s="174"/>
      <c r="H78" s="174"/>
    </row>
    <row r="79" spans="1:8" s="160" customFormat="1" ht="12.95" customHeight="1" x14ac:dyDescent="0.2">
      <c r="A79" s="173" t="s">
        <v>84</v>
      </c>
      <c r="B79" s="148" t="s">
        <v>128</v>
      </c>
      <c r="C79" s="213" t="str">
        <f>'Compte rendu annuel 2010'!C93</f>
        <v>*</v>
      </c>
      <c r="D79" s="213" t="str">
        <f>'Compte rendu annuel 2010'!D93</f>
        <v/>
      </c>
      <c r="E79" s="213" t="str">
        <f>'Compte rendu annuel 2010'!E93</f>
        <v/>
      </c>
      <c r="F79" s="213" t="str">
        <f>'Compte rendu annuel 2010'!F93</f>
        <v/>
      </c>
      <c r="G79" s="174"/>
      <c r="H79" s="174"/>
    </row>
    <row r="80" spans="1:8" s="160" customFormat="1" ht="12.95" customHeight="1" x14ac:dyDescent="0.2">
      <c r="A80" s="173" t="s">
        <v>86</v>
      </c>
      <c r="B80" s="148" t="s">
        <v>129</v>
      </c>
      <c r="C80" s="213" t="str">
        <f>'Compte rendu annuel 2010'!C94</f>
        <v>*</v>
      </c>
      <c r="D80" s="213" t="str">
        <f>'Compte rendu annuel 2010'!D94</f>
        <v/>
      </c>
      <c r="E80" s="213" t="str">
        <f>'Compte rendu annuel 2010'!E94</f>
        <v/>
      </c>
      <c r="F80" s="213" t="str">
        <f>'Compte rendu annuel 2010'!F94</f>
        <v/>
      </c>
      <c r="G80" s="174"/>
      <c r="H80" s="174"/>
    </row>
    <row r="81" spans="1:6" ht="12.95" customHeight="1" x14ac:dyDescent="0.2">
      <c r="A81" s="136"/>
      <c r="B81" s="136"/>
      <c r="C81" s="136"/>
      <c r="D81" s="136"/>
      <c r="E81" s="136"/>
      <c r="F81" s="136"/>
    </row>
    <row r="82" spans="1:6" ht="12.95" customHeight="1" thickBot="1" x14ac:dyDescent="0.25">
      <c r="A82" s="165" t="s">
        <v>65</v>
      </c>
      <c r="B82" s="149"/>
      <c r="C82" s="136"/>
      <c r="D82" s="136"/>
      <c r="E82" s="136"/>
      <c r="F82" s="136"/>
    </row>
    <row r="83" spans="1:6" ht="12.95" customHeight="1" x14ac:dyDescent="0.2">
      <c r="A83" s="309"/>
      <c r="B83" s="310"/>
      <c r="C83" s="310"/>
      <c r="D83" s="310"/>
      <c r="E83" s="310"/>
      <c r="F83" s="311"/>
    </row>
    <row r="84" spans="1:6" ht="12.95" customHeight="1" x14ac:dyDescent="0.2">
      <c r="A84" s="295"/>
      <c r="B84" s="287"/>
      <c r="C84" s="287"/>
      <c r="D84" s="287"/>
      <c r="E84" s="287"/>
      <c r="F84" s="296"/>
    </row>
    <row r="85" spans="1:6" ht="12.95" customHeight="1" x14ac:dyDescent="0.2">
      <c r="A85" s="297"/>
      <c r="B85" s="298"/>
      <c r="C85" s="298"/>
      <c r="D85" s="298"/>
      <c r="E85" s="298"/>
      <c r="F85" s="299"/>
    </row>
    <row r="86" spans="1:6" ht="12.95" customHeight="1" thickBot="1" x14ac:dyDescent="0.25">
      <c r="A86" s="300"/>
      <c r="B86" s="301"/>
      <c r="C86" s="301"/>
      <c r="D86" s="301"/>
      <c r="E86" s="301"/>
      <c r="F86" s="302"/>
    </row>
    <row r="87" spans="1:6" ht="12.95" customHeight="1" x14ac:dyDescent="0.2">
      <c r="A87" s="154"/>
      <c r="B87" s="149"/>
      <c r="C87" s="136"/>
      <c r="D87" s="136"/>
      <c r="E87" s="136"/>
      <c r="F87" s="136"/>
    </row>
    <row r="88" spans="1:6" ht="12.95" customHeight="1" x14ac:dyDescent="0.2">
      <c r="A88" s="140" t="s">
        <v>88</v>
      </c>
      <c r="B88" s="141"/>
      <c r="C88" s="141"/>
      <c r="D88" s="136"/>
      <c r="E88" s="136"/>
      <c r="F88" s="136"/>
    </row>
    <row r="89" spans="1:6" ht="12.95" customHeight="1" x14ac:dyDescent="0.2">
      <c r="A89" s="175" t="s">
        <v>89</v>
      </c>
      <c r="B89" s="136"/>
      <c r="C89" s="136"/>
      <c r="D89" s="136"/>
      <c r="E89" s="136"/>
      <c r="F89" s="136"/>
    </row>
    <row r="90" spans="1:6" ht="12.95" customHeight="1" x14ac:dyDescent="0.2">
      <c r="A90" s="303"/>
      <c r="B90" s="304"/>
      <c r="C90" s="304"/>
      <c r="D90" s="304"/>
      <c r="E90" s="304"/>
      <c r="F90" s="305"/>
    </row>
    <row r="91" spans="1:6" ht="12.95" customHeight="1" x14ac:dyDescent="0.2">
      <c r="A91" s="306"/>
      <c r="B91" s="307"/>
      <c r="C91" s="307"/>
      <c r="D91" s="307"/>
      <c r="E91" s="307"/>
      <c r="F91" s="308"/>
    </row>
    <row r="92" spans="1:6" ht="12.95" customHeight="1" x14ac:dyDescent="0.2">
      <c r="A92" s="286"/>
      <c r="B92" s="287"/>
      <c r="C92" s="287"/>
      <c r="D92" s="287"/>
      <c r="E92" s="287"/>
      <c r="F92" s="288"/>
    </row>
    <row r="93" spans="1:6" ht="12.95" customHeight="1" x14ac:dyDescent="0.2">
      <c r="A93" s="289"/>
      <c r="B93" s="290"/>
      <c r="C93" s="290"/>
      <c r="D93" s="290"/>
      <c r="E93" s="290"/>
      <c r="F93" s="291"/>
    </row>
    <row r="94" spans="1:6" ht="12.95" customHeight="1" x14ac:dyDescent="0.2">
      <c r="A94" s="175" t="s">
        <v>90</v>
      </c>
      <c r="B94" s="136"/>
      <c r="C94" s="136"/>
      <c r="D94" s="136"/>
      <c r="E94" s="136"/>
      <c r="F94" s="136"/>
    </row>
    <row r="95" spans="1:6" ht="12.95" customHeight="1" x14ac:dyDescent="0.2">
      <c r="A95" s="292"/>
      <c r="B95" s="293"/>
      <c r="C95" s="293"/>
      <c r="D95" s="293"/>
      <c r="E95" s="293"/>
      <c r="F95" s="294"/>
    </row>
    <row r="96" spans="1:6" ht="12.95" customHeight="1" x14ac:dyDescent="0.2">
      <c r="A96" s="286"/>
      <c r="B96" s="287"/>
      <c r="C96" s="287"/>
      <c r="D96" s="287"/>
      <c r="E96" s="287"/>
      <c r="F96" s="288"/>
    </row>
    <row r="97" spans="1:6" ht="12.95" customHeight="1" x14ac:dyDescent="0.2">
      <c r="A97" s="286"/>
      <c r="B97" s="287"/>
      <c r="C97" s="287"/>
      <c r="D97" s="287"/>
      <c r="E97" s="287"/>
      <c r="F97" s="288"/>
    </row>
    <row r="98" spans="1:6" ht="12.95" customHeight="1" x14ac:dyDescent="0.2">
      <c r="A98" s="289"/>
      <c r="B98" s="290"/>
      <c r="C98" s="290"/>
      <c r="D98" s="290"/>
      <c r="E98" s="290"/>
      <c r="F98" s="291"/>
    </row>
    <row r="99" spans="1:6" ht="12.95" customHeight="1" x14ac:dyDescent="0.2">
      <c r="A99" s="176" t="s">
        <v>91</v>
      </c>
      <c r="B99" s="149"/>
      <c r="C99" s="149"/>
      <c r="D99" s="136"/>
      <c r="E99" s="136"/>
      <c r="F99" s="136"/>
    </row>
    <row r="100" spans="1:6" ht="12.95" customHeight="1" x14ac:dyDescent="0.2">
      <c r="A100" s="292"/>
      <c r="B100" s="293"/>
      <c r="C100" s="293"/>
      <c r="D100" s="293"/>
      <c r="E100" s="293"/>
      <c r="F100" s="294"/>
    </row>
    <row r="101" spans="1:6" ht="12.95" customHeight="1" x14ac:dyDescent="0.2">
      <c r="A101" s="286"/>
      <c r="B101" s="287"/>
      <c r="C101" s="287"/>
      <c r="D101" s="287"/>
      <c r="E101" s="287"/>
      <c r="F101" s="288"/>
    </row>
    <row r="102" spans="1:6" ht="12.95" customHeight="1" x14ac:dyDescent="0.2">
      <c r="A102" s="286"/>
      <c r="B102" s="287"/>
      <c r="C102" s="287"/>
      <c r="D102" s="287"/>
      <c r="E102" s="287"/>
      <c r="F102" s="288"/>
    </row>
    <row r="103" spans="1:6" ht="12.95" customHeight="1" x14ac:dyDescent="0.2">
      <c r="A103" s="289"/>
      <c r="B103" s="290"/>
      <c r="C103" s="290"/>
      <c r="D103" s="290"/>
      <c r="E103" s="290"/>
      <c r="F103" s="291"/>
    </row>
    <row r="104" spans="1:6" ht="12.95" customHeight="1" x14ac:dyDescent="0.2">
      <c r="A104" s="136"/>
      <c r="B104" s="136"/>
      <c r="C104" s="136"/>
      <c r="D104" s="136"/>
      <c r="E104" s="136"/>
      <c r="F104" s="136"/>
    </row>
    <row r="105" spans="1:6" ht="12.95" customHeight="1" x14ac:dyDescent="0.2">
      <c r="A105" s="140" t="s">
        <v>92</v>
      </c>
      <c r="B105" s="140"/>
      <c r="C105" s="141"/>
      <c r="D105" s="136"/>
      <c r="E105" s="136"/>
      <c r="F105" s="136"/>
    </row>
    <row r="106" spans="1:6" ht="12.95" customHeight="1" x14ac:dyDescent="0.2">
      <c r="A106" s="177" t="s">
        <v>93</v>
      </c>
      <c r="B106" s="136"/>
      <c r="C106" s="136"/>
      <c r="D106" s="136"/>
      <c r="E106" s="136"/>
      <c r="F106" s="136"/>
    </row>
    <row r="107" spans="1:6" ht="12.95" customHeight="1" x14ac:dyDescent="0.2">
      <c r="A107" s="292"/>
      <c r="B107" s="293"/>
      <c r="C107" s="293"/>
      <c r="D107" s="293"/>
      <c r="E107" s="293"/>
      <c r="F107" s="294"/>
    </row>
    <row r="108" spans="1:6" ht="12.95" customHeight="1" x14ac:dyDescent="0.2">
      <c r="A108" s="286"/>
      <c r="B108" s="287"/>
      <c r="C108" s="287"/>
      <c r="D108" s="287"/>
      <c r="E108" s="287"/>
      <c r="F108" s="288"/>
    </row>
    <row r="109" spans="1:6" ht="12.95" customHeight="1" x14ac:dyDescent="0.2">
      <c r="A109" s="286"/>
      <c r="B109" s="287"/>
      <c r="C109" s="287"/>
      <c r="D109" s="287"/>
      <c r="E109" s="287"/>
      <c r="F109" s="288"/>
    </row>
    <row r="110" spans="1:6" ht="12.95" customHeight="1" x14ac:dyDescent="0.2">
      <c r="A110" s="289"/>
      <c r="B110" s="290"/>
      <c r="C110" s="290"/>
      <c r="D110" s="290"/>
      <c r="E110" s="290"/>
      <c r="F110" s="291"/>
    </row>
    <row r="111" spans="1:6" ht="12.95" customHeight="1" thickBot="1" x14ac:dyDescent="0.25">
      <c r="A111" s="170"/>
      <c r="B111" s="149"/>
      <c r="C111" s="149"/>
      <c r="D111" s="149"/>
      <c r="E111" s="136"/>
      <c r="F111" s="136"/>
    </row>
    <row r="112" spans="1:6" ht="12.95" customHeight="1" x14ac:dyDescent="0.2">
      <c r="A112" s="178" t="s">
        <v>94</v>
      </c>
      <c r="B112" s="179"/>
      <c r="C112" s="179"/>
      <c r="D112" s="179"/>
      <c r="E112" s="179"/>
      <c r="F112" s="180"/>
    </row>
    <row r="113" spans="1:8" ht="12.95" customHeight="1" x14ac:dyDescent="0.2">
      <c r="A113" s="181" t="s">
        <v>95</v>
      </c>
      <c r="B113" s="157"/>
      <c r="C113" s="157"/>
      <c r="D113" s="182" t="s">
        <v>96</v>
      </c>
      <c r="E113" s="157"/>
      <c r="F113" s="183"/>
    </row>
    <row r="114" spans="1:8" ht="12.95" customHeight="1" thickBot="1" x14ac:dyDescent="0.25">
      <c r="A114" s="184"/>
      <c r="B114" s="185"/>
      <c r="C114" s="186"/>
      <c r="D114" s="187"/>
      <c r="E114" s="186"/>
      <c r="F114" s="188"/>
    </row>
    <row r="115" spans="1:8" ht="12.95" customHeight="1" thickBot="1" x14ac:dyDescent="0.25">
      <c r="A115" s="189"/>
      <c r="B115" s="158"/>
      <c r="C115" s="158"/>
      <c r="D115" s="190"/>
      <c r="E115" s="158"/>
      <c r="F115" s="158"/>
    </row>
    <row r="116" spans="1:8" ht="12.95" customHeight="1" x14ac:dyDescent="0.2">
      <c r="A116" s="191" t="s">
        <v>207</v>
      </c>
      <c r="B116" s="158"/>
      <c r="C116" s="158"/>
      <c r="D116" s="190"/>
      <c r="E116" s="158"/>
      <c r="F116" s="158"/>
    </row>
    <row r="117" spans="1:8" ht="12.95" customHeight="1" x14ac:dyDescent="0.2">
      <c r="A117" s="192" t="s">
        <v>208</v>
      </c>
      <c r="B117" s="158"/>
      <c r="C117" s="158"/>
      <c r="D117" s="190"/>
      <c r="E117" s="158"/>
      <c r="F117" s="158"/>
    </row>
    <row r="118" spans="1:8" ht="12.95" customHeight="1" x14ac:dyDescent="0.2">
      <c r="A118" s="193"/>
      <c r="B118" s="158"/>
      <c r="C118" s="158"/>
      <c r="D118" s="158"/>
      <c r="E118" s="158"/>
      <c r="F118" s="158"/>
    </row>
    <row r="119" spans="1:8" ht="12.95" customHeight="1" x14ac:dyDescent="0.2">
      <c r="A119" s="193"/>
      <c r="B119" s="158"/>
      <c r="C119" s="158"/>
      <c r="D119" s="158"/>
      <c r="E119" s="158"/>
      <c r="F119" s="158"/>
    </row>
    <row r="120" spans="1:8" ht="12.95" customHeight="1" thickBot="1" x14ac:dyDescent="0.25">
      <c r="A120" s="194"/>
      <c r="B120" s="158"/>
      <c r="C120" s="158"/>
      <c r="D120" s="158"/>
      <c r="E120" s="158"/>
      <c r="F120" s="158"/>
    </row>
    <row r="121" spans="1:8" ht="12.95" customHeight="1" x14ac:dyDescent="0.2">
      <c r="A121" s="136"/>
      <c r="B121" s="136"/>
      <c r="C121" s="136"/>
      <c r="D121" s="136"/>
      <c r="E121" s="136"/>
      <c r="F121" s="136"/>
    </row>
    <row r="122" spans="1:8" ht="12.95" customHeight="1" x14ac:dyDescent="0.2">
      <c r="A122" s="195" t="s">
        <v>100</v>
      </c>
      <c r="B122" s="196"/>
      <c r="C122" s="196"/>
      <c r="D122" s="196"/>
      <c r="E122" s="196"/>
      <c r="F122" s="196"/>
    </row>
    <row r="123" spans="1:8" ht="12.95" customHeight="1" x14ac:dyDescent="0.2">
      <c r="A123" s="165"/>
      <c r="B123" s="149"/>
      <c r="C123" s="149"/>
      <c r="D123" s="327" t="s">
        <v>39</v>
      </c>
      <c r="E123" s="328"/>
      <c r="F123" s="329"/>
      <c r="G123" s="197"/>
      <c r="H123" s="198"/>
    </row>
    <row r="124" spans="1:8" ht="12.95" customHeight="1" x14ac:dyDescent="0.2">
      <c r="A124" s="136"/>
      <c r="B124" s="149"/>
      <c r="C124" s="149"/>
      <c r="D124" s="148" t="s">
        <v>209</v>
      </c>
      <c r="E124" s="199" t="s">
        <v>210</v>
      </c>
      <c r="F124" s="199" t="s">
        <v>101</v>
      </c>
      <c r="G124" s="197"/>
      <c r="H124" s="197"/>
    </row>
    <row r="125" spans="1:8" ht="12.95" customHeight="1" x14ac:dyDescent="0.2">
      <c r="A125" s="327">
        <v>2010</v>
      </c>
      <c r="B125" s="328"/>
      <c r="C125" s="328"/>
      <c r="D125" s="214" t="str">
        <f>'Compte rendu annuel 2010'!C143</f>
        <v>1</v>
      </c>
      <c r="E125" s="214" t="str">
        <f>'Compte rendu annuel 2010'!D143</f>
        <v>0</v>
      </c>
      <c r="F125" s="214" t="str">
        <f>'Compte rendu annuel 2010'!E143</f>
        <v>0</v>
      </c>
      <c r="G125" s="197"/>
      <c r="H125" s="197"/>
    </row>
    <row r="126" spans="1:8" ht="12.95" customHeight="1" x14ac:dyDescent="0.2">
      <c r="A126" s="327">
        <v>2011</v>
      </c>
      <c r="B126" s="328"/>
      <c r="C126" s="328"/>
      <c r="D126" s="214"/>
      <c r="E126" s="214"/>
      <c r="F126" s="214"/>
      <c r="G126" s="197"/>
      <c r="H126" s="197"/>
    </row>
    <row r="127" spans="1:8" ht="12.95" customHeight="1" x14ac:dyDescent="0.2">
      <c r="A127" s="327">
        <v>2012</v>
      </c>
      <c r="B127" s="328"/>
      <c r="C127" s="328"/>
      <c r="D127" s="214"/>
      <c r="E127" s="214"/>
      <c r="F127" s="214"/>
      <c r="G127" s="197"/>
      <c r="H127" s="197"/>
    </row>
    <row r="128" spans="1:8" ht="12.95" customHeight="1" x14ac:dyDescent="0.2">
      <c r="A128" s="327">
        <v>2013</v>
      </c>
      <c r="B128" s="328"/>
      <c r="C128" s="328"/>
      <c r="D128" s="214"/>
      <c r="E128" s="214"/>
      <c r="F128" s="214"/>
      <c r="G128" s="197"/>
      <c r="H128" s="197"/>
    </row>
    <row r="129" spans="1:8" ht="12.95" customHeight="1" x14ac:dyDescent="0.2">
      <c r="A129" s="327" t="s">
        <v>103</v>
      </c>
      <c r="B129" s="328"/>
      <c r="C129" s="328"/>
      <c r="D129" s="215">
        <f t="shared" ref="D129:E129" si="0">D125+D126+D127+D128</f>
        <v>1</v>
      </c>
      <c r="E129" s="215">
        <f t="shared" si="0"/>
        <v>0</v>
      </c>
      <c r="F129" s="215">
        <f>F125+F126+F127+F128</f>
        <v>0</v>
      </c>
      <c r="G129" s="197"/>
      <c r="H129" s="197"/>
    </row>
    <row r="130" spans="1:8" ht="15" x14ac:dyDescent="0.2">
      <c r="A130" s="200"/>
      <c r="B130" s="197"/>
      <c r="C130" s="197"/>
      <c r="D130" s="197"/>
      <c r="E130" s="197"/>
      <c r="F130" s="197"/>
      <c r="G130" s="197"/>
      <c r="H130" s="197"/>
    </row>
    <row r="131" spans="1:8" ht="15" x14ac:dyDescent="0.2">
      <c r="A131" s="201"/>
      <c r="B131" s="197"/>
      <c r="C131" s="197"/>
      <c r="D131" s="197"/>
      <c r="E131" s="197"/>
      <c r="F131" s="197"/>
      <c r="G131" s="197"/>
      <c r="H131" s="197"/>
    </row>
    <row r="132" spans="1:8" ht="15" x14ac:dyDescent="0.2">
      <c r="A132" s="200"/>
      <c r="B132" s="197"/>
      <c r="C132" s="197"/>
      <c r="D132" s="197"/>
      <c r="E132" s="197"/>
      <c r="F132" s="197"/>
      <c r="G132" s="197"/>
      <c r="H132" s="197"/>
    </row>
    <row r="133" spans="1:8" ht="15" x14ac:dyDescent="0.2">
      <c r="A133" s="200"/>
      <c r="B133" s="197"/>
      <c r="C133" s="197"/>
      <c r="D133" s="197"/>
      <c r="E133" s="197"/>
      <c r="F133" s="197"/>
      <c r="G133" s="197"/>
      <c r="H133" s="197"/>
    </row>
    <row r="134" spans="1:8" ht="15" x14ac:dyDescent="0.2">
      <c r="A134" s="200"/>
      <c r="B134" s="197"/>
      <c r="C134" s="197"/>
      <c r="D134" s="197"/>
      <c r="E134" s="197"/>
      <c r="F134" s="197"/>
      <c r="G134" s="197"/>
      <c r="H134" s="197"/>
    </row>
    <row r="135" spans="1:8" ht="15" x14ac:dyDescent="0.2">
      <c r="A135" s="200"/>
      <c r="B135" s="197"/>
      <c r="C135" s="197"/>
      <c r="D135" s="197"/>
      <c r="E135" s="197"/>
      <c r="F135" s="197"/>
      <c r="G135" s="197"/>
      <c r="H135" s="197"/>
    </row>
    <row r="136" spans="1:8" ht="15" x14ac:dyDescent="0.2">
      <c r="A136" s="200"/>
      <c r="B136" s="197"/>
      <c r="C136" s="197"/>
      <c r="D136" s="197"/>
      <c r="E136" s="197"/>
      <c r="F136" s="197"/>
      <c r="G136" s="197"/>
      <c r="H136" s="197"/>
    </row>
    <row r="137" spans="1:8" ht="15" x14ac:dyDescent="0.2">
      <c r="A137" s="202"/>
      <c r="B137" s="197"/>
      <c r="C137" s="197"/>
      <c r="D137" s="197"/>
      <c r="E137" s="197"/>
      <c r="F137" s="197"/>
      <c r="G137" s="197"/>
      <c r="H137" s="197"/>
    </row>
    <row r="138" spans="1:8" ht="15" x14ac:dyDescent="0.2">
      <c r="A138" s="198"/>
      <c r="B138" s="197"/>
      <c r="C138" s="197"/>
      <c r="D138" s="197"/>
      <c r="E138" s="197"/>
      <c r="F138" s="197"/>
      <c r="G138" s="197"/>
      <c r="H138" s="197"/>
    </row>
    <row r="139" spans="1:8" ht="15" x14ac:dyDescent="0.2">
      <c r="A139" s="198"/>
      <c r="B139" s="197"/>
      <c r="C139" s="197"/>
      <c r="D139" s="197"/>
      <c r="E139" s="197"/>
      <c r="F139" s="197"/>
      <c r="G139" s="197"/>
      <c r="H139" s="197"/>
    </row>
    <row r="140" spans="1:8" ht="15" x14ac:dyDescent="0.2">
      <c r="A140" s="198"/>
      <c r="B140" s="197"/>
      <c r="C140" s="197"/>
      <c r="D140" s="197"/>
      <c r="E140" s="197"/>
      <c r="F140" s="197"/>
      <c r="G140" s="197"/>
      <c r="H140" s="197"/>
    </row>
    <row r="141" spans="1:8" ht="15" x14ac:dyDescent="0.2">
      <c r="A141" s="198"/>
      <c r="B141" s="197"/>
      <c r="C141" s="197"/>
      <c r="D141" s="197"/>
      <c r="E141" s="197"/>
      <c r="F141" s="197"/>
      <c r="G141" s="197"/>
      <c r="H141" s="197"/>
    </row>
    <row r="142" spans="1:8" ht="15" x14ac:dyDescent="0.2">
      <c r="A142" s="198"/>
      <c r="B142" s="197"/>
      <c r="C142" s="197"/>
      <c r="D142" s="197"/>
      <c r="E142" s="197"/>
      <c r="F142" s="197"/>
      <c r="G142" s="197"/>
      <c r="H142" s="197"/>
    </row>
    <row r="143" spans="1:8" ht="15" x14ac:dyDescent="0.2">
      <c r="A143" s="202"/>
      <c r="B143" s="197"/>
      <c r="C143" s="197"/>
      <c r="D143" s="197"/>
      <c r="E143" s="197"/>
      <c r="F143" s="197"/>
      <c r="G143" s="197"/>
      <c r="H143" s="197"/>
    </row>
    <row r="144" spans="1:8" ht="15" x14ac:dyDescent="0.2">
      <c r="A144" s="198"/>
      <c r="B144" s="197"/>
      <c r="C144" s="197"/>
      <c r="D144" s="197"/>
      <c r="E144" s="197"/>
      <c r="F144" s="197"/>
      <c r="G144" s="197"/>
      <c r="H144" s="197"/>
    </row>
    <row r="145" spans="1:8" ht="15" x14ac:dyDescent="0.2">
      <c r="A145" s="198"/>
      <c r="B145" s="197"/>
      <c r="C145" s="197"/>
      <c r="D145" s="197"/>
      <c r="E145" s="197"/>
      <c r="F145" s="197"/>
      <c r="G145" s="197"/>
      <c r="H145" s="197"/>
    </row>
    <row r="146" spans="1:8" ht="15" x14ac:dyDescent="0.2">
      <c r="A146" s="198"/>
      <c r="B146" s="197"/>
      <c r="C146" s="197"/>
      <c r="D146" s="197"/>
      <c r="E146" s="197"/>
      <c r="F146" s="197"/>
      <c r="G146" s="197"/>
      <c r="H146" s="197"/>
    </row>
    <row r="147" spans="1:8" ht="15" x14ac:dyDescent="0.2">
      <c r="A147" s="198"/>
      <c r="B147" s="197"/>
      <c r="C147" s="197"/>
      <c r="D147" s="197"/>
      <c r="E147" s="197"/>
      <c r="F147" s="197"/>
      <c r="G147" s="197"/>
      <c r="H147" s="197"/>
    </row>
    <row r="148" spans="1:8" ht="15" x14ac:dyDescent="0.2">
      <c r="A148" s="198"/>
      <c r="B148" s="197"/>
      <c r="C148" s="197"/>
      <c r="D148" s="197"/>
      <c r="E148" s="197"/>
      <c r="F148" s="197"/>
      <c r="G148" s="197"/>
      <c r="H148" s="197"/>
    </row>
    <row r="149" spans="1:8" ht="15" x14ac:dyDescent="0.2">
      <c r="A149" s="202"/>
      <c r="B149" s="197"/>
      <c r="C149" s="197"/>
      <c r="D149" s="197"/>
      <c r="E149" s="197"/>
      <c r="F149" s="197"/>
      <c r="G149" s="197"/>
      <c r="H149" s="197"/>
    </row>
    <row r="150" spans="1:8" ht="15" x14ac:dyDescent="0.2">
      <c r="A150" s="198"/>
      <c r="B150" s="197"/>
      <c r="C150" s="197"/>
      <c r="D150" s="197"/>
      <c r="E150" s="197"/>
      <c r="F150" s="197"/>
      <c r="G150" s="197"/>
      <c r="H150" s="197"/>
    </row>
    <row r="151" spans="1:8" ht="15" x14ac:dyDescent="0.2">
      <c r="A151" s="198"/>
      <c r="B151" s="197"/>
      <c r="C151" s="197"/>
      <c r="D151" s="197"/>
      <c r="E151" s="197"/>
      <c r="F151" s="197"/>
      <c r="G151" s="197"/>
      <c r="H151" s="197"/>
    </row>
    <row r="152" spans="1:8" ht="15" x14ac:dyDescent="0.2">
      <c r="A152" s="198"/>
      <c r="B152" s="197"/>
      <c r="C152" s="197"/>
      <c r="D152" s="197"/>
      <c r="E152" s="197"/>
      <c r="F152" s="197"/>
      <c r="G152" s="197"/>
      <c r="H152" s="197"/>
    </row>
    <row r="153" spans="1:8" ht="15" x14ac:dyDescent="0.2">
      <c r="A153" s="198"/>
      <c r="B153" s="197"/>
      <c r="C153" s="197"/>
      <c r="D153" s="197"/>
      <c r="E153" s="197"/>
      <c r="F153" s="197"/>
      <c r="G153" s="197"/>
      <c r="H153" s="197"/>
    </row>
    <row r="154" spans="1:8" ht="15" x14ac:dyDescent="0.2">
      <c r="A154" s="198"/>
      <c r="B154" s="197"/>
      <c r="C154" s="197"/>
      <c r="D154" s="197"/>
      <c r="E154" s="197"/>
      <c r="F154" s="197"/>
      <c r="G154" s="197"/>
      <c r="H154" s="197"/>
    </row>
    <row r="155" spans="1:8" ht="15.75" x14ac:dyDescent="0.25">
      <c r="A155" s="203"/>
      <c r="B155" s="197"/>
      <c r="C155" s="197"/>
      <c r="D155" s="197"/>
      <c r="E155" s="197"/>
      <c r="F155" s="197"/>
      <c r="G155" s="197"/>
      <c r="H155" s="197"/>
    </row>
    <row r="156" spans="1:8" ht="15.75" x14ac:dyDescent="0.25">
      <c r="A156" s="203"/>
      <c r="B156" s="197"/>
      <c r="C156" s="197"/>
      <c r="D156" s="197"/>
      <c r="E156" s="197"/>
      <c r="F156" s="197"/>
      <c r="G156" s="197"/>
      <c r="H156" s="197"/>
    </row>
    <row r="157" spans="1:8" ht="15" x14ac:dyDescent="0.2">
      <c r="A157" s="201"/>
      <c r="B157" s="197"/>
      <c r="C157" s="197"/>
      <c r="D157" s="197"/>
      <c r="E157" s="197"/>
      <c r="F157" s="197"/>
      <c r="G157" s="197"/>
      <c r="H157" s="197"/>
    </row>
    <row r="158" spans="1:8" ht="15" x14ac:dyDescent="0.2">
      <c r="A158" s="200"/>
      <c r="B158" s="197"/>
      <c r="C158" s="197"/>
      <c r="D158" s="197"/>
      <c r="E158" s="197"/>
      <c r="F158" s="197"/>
      <c r="G158" s="197"/>
      <c r="H158" s="197"/>
    </row>
    <row r="159" spans="1:8" ht="15" x14ac:dyDescent="0.2">
      <c r="A159" s="200"/>
      <c r="B159" s="197"/>
      <c r="C159" s="197"/>
      <c r="D159" s="197"/>
      <c r="E159" s="197"/>
      <c r="F159" s="197"/>
      <c r="G159" s="197"/>
      <c r="H159" s="197"/>
    </row>
    <row r="160" spans="1:8" ht="15" x14ac:dyDescent="0.2">
      <c r="A160" s="200"/>
      <c r="B160" s="197"/>
      <c r="C160" s="197"/>
      <c r="D160" s="197"/>
      <c r="E160" s="197"/>
      <c r="F160" s="197"/>
      <c r="G160" s="197"/>
      <c r="H160" s="197"/>
    </row>
    <row r="161" spans="1:8" ht="15" x14ac:dyDescent="0.2">
      <c r="A161" s="200"/>
      <c r="B161" s="197"/>
      <c r="C161" s="197"/>
      <c r="D161" s="197"/>
      <c r="E161" s="197"/>
      <c r="F161" s="197"/>
      <c r="G161" s="197"/>
      <c r="H161" s="197"/>
    </row>
    <row r="162" spans="1:8" ht="15" x14ac:dyDescent="0.2">
      <c r="A162" s="200"/>
      <c r="B162" s="197"/>
      <c r="C162" s="197"/>
      <c r="D162" s="197"/>
      <c r="E162" s="197"/>
      <c r="F162" s="197"/>
      <c r="G162" s="197"/>
      <c r="H162" s="197"/>
    </row>
    <row r="163" spans="1:8" ht="15" x14ac:dyDescent="0.2">
      <c r="A163" s="204"/>
      <c r="B163" s="197"/>
      <c r="C163" s="197"/>
      <c r="D163" s="197"/>
      <c r="E163" s="197"/>
      <c r="F163" s="197"/>
      <c r="G163" s="197"/>
      <c r="H163" s="197"/>
    </row>
    <row r="164" spans="1:8" ht="15" x14ac:dyDescent="0.2">
      <c r="A164" s="205"/>
      <c r="B164" s="197"/>
      <c r="C164" s="197"/>
      <c r="D164" s="197"/>
      <c r="E164" s="197"/>
      <c r="F164" s="197"/>
      <c r="G164" s="197"/>
      <c r="H164" s="197"/>
    </row>
    <row r="165" spans="1:8" ht="15" x14ac:dyDescent="0.2">
      <c r="A165" s="205"/>
      <c r="B165" s="197"/>
      <c r="C165" s="197"/>
      <c r="D165" s="197"/>
      <c r="E165" s="197"/>
      <c r="F165" s="197"/>
      <c r="G165" s="197"/>
      <c r="H165" s="197"/>
    </row>
    <row r="166" spans="1:8" ht="15" x14ac:dyDescent="0.2">
      <c r="A166" s="205"/>
      <c r="B166" s="197"/>
      <c r="C166" s="197"/>
      <c r="D166" s="197"/>
      <c r="E166" s="197"/>
      <c r="F166" s="197"/>
      <c r="G166" s="197"/>
      <c r="H166" s="197"/>
    </row>
    <row r="167" spans="1:8" ht="15" x14ac:dyDescent="0.2">
      <c r="A167" s="205"/>
      <c r="B167" s="197"/>
      <c r="C167" s="197"/>
      <c r="D167" s="197"/>
      <c r="E167" s="197"/>
      <c r="F167" s="197"/>
      <c r="G167" s="197"/>
      <c r="H167" s="197"/>
    </row>
    <row r="168" spans="1:8" ht="15" x14ac:dyDescent="0.2">
      <c r="A168" s="205"/>
      <c r="B168" s="206"/>
      <c r="C168" s="207"/>
      <c r="D168" s="207"/>
      <c r="E168" s="207"/>
      <c r="F168" s="207"/>
      <c r="G168" s="206"/>
      <c r="H168" s="206"/>
    </row>
    <row r="169" spans="1:8" ht="15" x14ac:dyDescent="0.2">
      <c r="A169" s="204"/>
      <c r="B169" s="197"/>
      <c r="C169" s="174"/>
      <c r="D169" s="197"/>
      <c r="E169" s="197"/>
      <c r="F169" s="197"/>
      <c r="G169" s="197"/>
      <c r="H169" s="197"/>
    </row>
    <row r="170" spans="1:8" ht="15" x14ac:dyDescent="0.2">
      <c r="A170" s="205"/>
      <c r="B170" s="197"/>
      <c r="C170" s="197"/>
      <c r="D170" s="197"/>
      <c r="E170" s="197"/>
      <c r="F170" s="197"/>
      <c r="G170" s="197"/>
      <c r="H170" s="197"/>
    </row>
    <row r="171" spans="1:8" ht="15" x14ac:dyDescent="0.2">
      <c r="A171" s="205"/>
      <c r="B171" s="197"/>
      <c r="C171" s="197"/>
      <c r="D171" s="197"/>
      <c r="E171" s="197"/>
      <c r="F171" s="197"/>
      <c r="G171" s="197"/>
      <c r="H171" s="197"/>
    </row>
    <row r="172" spans="1:8" ht="15" x14ac:dyDescent="0.2">
      <c r="A172" s="205"/>
      <c r="B172" s="197"/>
      <c r="C172" s="197"/>
      <c r="D172" s="197"/>
      <c r="E172" s="197"/>
      <c r="F172" s="197"/>
      <c r="G172" s="197"/>
      <c r="H172" s="197"/>
    </row>
    <row r="173" spans="1:8" ht="15" x14ac:dyDescent="0.2">
      <c r="A173" s="205"/>
      <c r="B173" s="197"/>
      <c r="C173" s="197"/>
      <c r="D173" s="197"/>
      <c r="E173" s="197"/>
      <c r="F173" s="197"/>
      <c r="G173" s="197"/>
      <c r="H173" s="197"/>
    </row>
    <row r="174" spans="1:8" ht="15" x14ac:dyDescent="0.2">
      <c r="A174" s="205"/>
      <c r="B174" s="197"/>
      <c r="C174" s="197"/>
      <c r="D174" s="197"/>
      <c r="E174" s="197"/>
      <c r="F174" s="197"/>
      <c r="G174" s="197"/>
      <c r="H174" s="197"/>
    </row>
    <row r="175" spans="1:8" ht="15" x14ac:dyDescent="0.2">
      <c r="A175" s="204"/>
      <c r="B175" s="197"/>
      <c r="C175" s="197"/>
      <c r="D175" s="197"/>
      <c r="E175" s="197"/>
      <c r="F175" s="197"/>
      <c r="G175" s="197"/>
      <c r="H175" s="197"/>
    </row>
    <row r="176" spans="1:8" ht="15" x14ac:dyDescent="0.2">
      <c r="A176" s="205"/>
      <c r="B176" s="197"/>
      <c r="C176" s="197"/>
      <c r="D176" s="197"/>
      <c r="E176" s="197"/>
      <c r="F176" s="197"/>
      <c r="G176" s="197"/>
      <c r="H176" s="197"/>
    </row>
    <row r="177" spans="1:8" ht="15" x14ac:dyDescent="0.2">
      <c r="A177" s="205"/>
      <c r="B177" s="197"/>
      <c r="C177" s="197"/>
      <c r="D177" s="197"/>
      <c r="E177" s="197"/>
      <c r="F177" s="197"/>
      <c r="G177" s="197"/>
      <c r="H177" s="197"/>
    </row>
    <row r="178" spans="1:8" ht="15" x14ac:dyDescent="0.2">
      <c r="A178" s="205"/>
      <c r="B178" s="197"/>
      <c r="C178" s="197"/>
      <c r="D178" s="197"/>
      <c r="E178" s="197"/>
      <c r="F178" s="197"/>
      <c r="G178" s="197"/>
      <c r="H178" s="197"/>
    </row>
    <row r="179" spans="1:8" ht="15" x14ac:dyDescent="0.2">
      <c r="A179" s="205"/>
      <c r="B179" s="197"/>
      <c r="C179" s="197"/>
      <c r="D179" s="197"/>
      <c r="E179" s="197"/>
      <c r="F179" s="197"/>
      <c r="G179" s="197"/>
      <c r="H179" s="197"/>
    </row>
    <row r="180" spans="1:8" ht="15" x14ac:dyDescent="0.2">
      <c r="A180" s="205"/>
      <c r="B180" s="197"/>
      <c r="C180" s="197"/>
      <c r="D180" s="197"/>
      <c r="E180" s="197"/>
      <c r="F180" s="197"/>
      <c r="G180" s="197"/>
      <c r="H180" s="197"/>
    </row>
    <row r="181" spans="1:8" ht="15" x14ac:dyDescent="0.2">
      <c r="A181" s="205"/>
      <c r="B181" s="197"/>
      <c r="C181" s="197"/>
      <c r="D181" s="197"/>
      <c r="E181" s="197"/>
      <c r="F181" s="197"/>
      <c r="G181" s="197"/>
      <c r="H181" s="197"/>
    </row>
    <row r="182" spans="1:8" ht="15" x14ac:dyDescent="0.2">
      <c r="A182" s="204"/>
      <c r="B182" s="197"/>
      <c r="C182" s="197"/>
      <c r="D182" s="197"/>
      <c r="E182" s="197"/>
      <c r="F182" s="197"/>
      <c r="G182" s="197"/>
      <c r="H182" s="197"/>
    </row>
    <row r="183" spans="1:8" ht="15" x14ac:dyDescent="0.2">
      <c r="A183" s="205"/>
      <c r="B183" s="197"/>
      <c r="C183" s="197"/>
      <c r="D183" s="197"/>
      <c r="E183" s="197"/>
      <c r="F183" s="197"/>
      <c r="G183" s="197"/>
      <c r="H183" s="197"/>
    </row>
    <row r="184" spans="1:8" ht="15" x14ac:dyDescent="0.2">
      <c r="A184" s="205"/>
      <c r="B184" s="197"/>
      <c r="C184" s="197"/>
      <c r="D184" s="197"/>
      <c r="E184" s="197"/>
      <c r="F184" s="197"/>
      <c r="G184" s="197"/>
      <c r="H184" s="197"/>
    </row>
    <row r="185" spans="1:8" ht="15" x14ac:dyDescent="0.2">
      <c r="A185" s="205"/>
      <c r="B185" s="197"/>
      <c r="C185" s="197"/>
      <c r="D185" s="197"/>
      <c r="E185" s="197"/>
      <c r="F185" s="197"/>
      <c r="G185" s="197"/>
      <c r="H185" s="197"/>
    </row>
    <row r="186" spans="1:8" ht="15" x14ac:dyDescent="0.2">
      <c r="A186" s="205"/>
      <c r="B186" s="197"/>
      <c r="C186" s="197"/>
      <c r="D186" s="197"/>
      <c r="E186" s="197"/>
      <c r="F186" s="197"/>
      <c r="G186" s="197"/>
      <c r="H186" s="197"/>
    </row>
    <row r="187" spans="1:8" ht="15" x14ac:dyDescent="0.2">
      <c r="A187" s="205"/>
      <c r="B187" s="197"/>
      <c r="C187" s="197"/>
      <c r="D187" s="197"/>
      <c r="E187" s="197"/>
      <c r="F187" s="197"/>
      <c r="G187" s="197"/>
      <c r="H187" s="197"/>
    </row>
    <row r="188" spans="1:8" ht="15" x14ac:dyDescent="0.2">
      <c r="A188" s="205"/>
      <c r="B188" s="197"/>
      <c r="C188" s="197"/>
      <c r="D188" s="197"/>
      <c r="E188" s="197"/>
      <c r="F188" s="197"/>
      <c r="G188" s="197"/>
      <c r="H188" s="197"/>
    </row>
    <row r="189" spans="1:8" ht="15" x14ac:dyDescent="0.2">
      <c r="A189" s="205"/>
      <c r="B189" s="197"/>
      <c r="C189" s="197"/>
      <c r="D189" s="197"/>
      <c r="E189" s="197"/>
      <c r="F189" s="197"/>
      <c r="G189" s="197"/>
      <c r="H189" s="197"/>
    </row>
    <row r="190" spans="1:8" ht="15" x14ac:dyDescent="0.2">
      <c r="A190" s="205"/>
      <c r="B190" s="197"/>
      <c r="C190" s="197"/>
      <c r="D190" s="197"/>
      <c r="E190" s="197"/>
      <c r="F190" s="197"/>
      <c r="G190" s="197"/>
      <c r="H190" s="197"/>
    </row>
    <row r="191" spans="1:8" ht="15" x14ac:dyDescent="0.2">
      <c r="A191" s="205"/>
      <c r="B191" s="197"/>
      <c r="C191" s="197"/>
      <c r="D191" s="197"/>
      <c r="E191" s="197"/>
      <c r="F191" s="197"/>
      <c r="G191" s="197"/>
      <c r="H191" s="197"/>
    </row>
    <row r="192" spans="1:8" x14ac:dyDescent="0.2">
      <c r="A192" s="197"/>
      <c r="B192" s="197"/>
      <c r="C192" s="197"/>
      <c r="D192" s="197"/>
      <c r="E192" s="197"/>
      <c r="F192" s="197"/>
      <c r="G192" s="197"/>
      <c r="H192" s="197"/>
    </row>
    <row r="193" spans="1:8" ht="15.75" x14ac:dyDescent="0.25">
      <c r="A193" s="203"/>
      <c r="B193" s="197"/>
      <c r="C193" s="197"/>
      <c r="D193" s="197"/>
      <c r="E193" s="197"/>
      <c r="F193" s="197"/>
      <c r="G193" s="197"/>
      <c r="H193" s="197"/>
    </row>
    <row r="194" spans="1:8" x14ac:dyDescent="0.2">
      <c r="A194" s="197"/>
      <c r="B194" s="197"/>
      <c r="C194" s="197"/>
      <c r="D194" s="197"/>
      <c r="E194" s="197"/>
      <c r="F194" s="197"/>
      <c r="G194" s="197"/>
      <c r="H194" s="197"/>
    </row>
    <row r="195" spans="1:8" ht="15" x14ac:dyDescent="0.2">
      <c r="A195" s="204"/>
      <c r="B195" s="197"/>
      <c r="C195" s="197"/>
      <c r="D195" s="197"/>
      <c r="E195" s="197"/>
      <c r="F195" s="197"/>
      <c r="G195" s="197"/>
      <c r="H195" s="197"/>
    </row>
    <row r="196" spans="1:8" ht="15" x14ac:dyDescent="0.2">
      <c r="A196" s="205"/>
      <c r="B196" s="197"/>
      <c r="C196" s="197"/>
      <c r="D196" s="197"/>
      <c r="E196" s="197"/>
      <c r="F196" s="197"/>
      <c r="G196" s="197"/>
      <c r="H196" s="197"/>
    </row>
    <row r="197" spans="1:8" ht="15" x14ac:dyDescent="0.2">
      <c r="A197" s="205"/>
      <c r="B197" s="197"/>
      <c r="C197" s="197"/>
      <c r="D197" s="197"/>
      <c r="E197" s="197"/>
      <c r="F197" s="197"/>
      <c r="G197" s="197"/>
      <c r="H197" s="197"/>
    </row>
    <row r="198" spans="1:8" ht="15" x14ac:dyDescent="0.2">
      <c r="A198" s="205"/>
      <c r="B198" s="197"/>
      <c r="C198" s="197"/>
      <c r="D198" s="197"/>
      <c r="E198" s="197"/>
      <c r="F198" s="197"/>
      <c r="G198" s="197"/>
      <c r="H198" s="197"/>
    </row>
    <row r="199" spans="1:8" ht="15" x14ac:dyDescent="0.2">
      <c r="A199" s="205"/>
      <c r="B199" s="197"/>
      <c r="C199" s="197"/>
      <c r="D199" s="197"/>
      <c r="E199" s="197"/>
      <c r="F199" s="197"/>
      <c r="G199" s="197"/>
      <c r="H199" s="197"/>
    </row>
    <row r="200" spans="1:8" x14ac:dyDescent="0.2">
      <c r="A200" s="197"/>
      <c r="B200" s="197"/>
      <c r="C200" s="197"/>
      <c r="D200" s="197"/>
      <c r="E200" s="197"/>
      <c r="F200" s="197"/>
      <c r="G200" s="197"/>
      <c r="H200" s="197"/>
    </row>
    <row r="201" spans="1:8" ht="15" x14ac:dyDescent="0.2">
      <c r="A201" s="204"/>
      <c r="B201" s="197"/>
      <c r="C201" s="197"/>
      <c r="D201" s="197"/>
      <c r="E201" s="197"/>
      <c r="F201" s="197"/>
      <c r="G201" s="197"/>
      <c r="H201" s="197"/>
    </row>
    <row r="202" spans="1:8" ht="15" x14ac:dyDescent="0.2">
      <c r="A202" s="205"/>
      <c r="B202" s="197"/>
      <c r="C202" s="197"/>
      <c r="D202" s="197"/>
      <c r="E202" s="197"/>
      <c r="F202" s="197"/>
      <c r="G202" s="197"/>
      <c r="H202" s="197"/>
    </row>
    <row r="203" spans="1:8" ht="15" x14ac:dyDescent="0.2">
      <c r="A203" s="205"/>
      <c r="B203" s="197"/>
      <c r="C203" s="197"/>
      <c r="D203" s="197"/>
      <c r="E203" s="197"/>
      <c r="F203" s="197"/>
      <c r="G203" s="197"/>
      <c r="H203" s="197"/>
    </row>
    <row r="204" spans="1:8" ht="15" x14ac:dyDescent="0.2">
      <c r="A204" s="205"/>
      <c r="B204" s="197"/>
      <c r="C204" s="197"/>
      <c r="D204" s="197"/>
      <c r="E204" s="197"/>
      <c r="F204" s="197"/>
      <c r="G204" s="197"/>
      <c r="H204" s="197"/>
    </row>
    <row r="205" spans="1:8" x14ac:dyDescent="0.2">
      <c r="A205" s="197"/>
      <c r="B205" s="197"/>
      <c r="C205" s="197"/>
      <c r="D205" s="197"/>
      <c r="E205" s="197"/>
      <c r="F205" s="197"/>
      <c r="G205" s="197"/>
      <c r="H205" s="197"/>
    </row>
    <row r="206" spans="1:8" ht="15" x14ac:dyDescent="0.2">
      <c r="A206" s="205"/>
      <c r="B206" s="197"/>
      <c r="C206" s="197"/>
      <c r="D206" s="197"/>
      <c r="E206" s="197"/>
      <c r="F206" s="197"/>
      <c r="G206" s="197"/>
      <c r="H206" s="197"/>
    </row>
    <row r="207" spans="1:8" ht="15" x14ac:dyDescent="0.2">
      <c r="A207" s="204"/>
      <c r="B207" s="197"/>
      <c r="C207" s="197"/>
      <c r="D207" s="197"/>
      <c r="E207" s="197"/>
      <c r="F207" s="197"/>
      <c r="G207" s="197"/>
      <c r="H207" s="197"/>
    </row>
    <row r="208" spans="1:8" ht="15" x14ac:dyDescent="0.2">
      <c r="A208" s="205"/>
      <c r="B208" s="197"/>
      <c r="C208" s="197"/>
      <c r="D208" s="197"/>
      <c r="E208" s="197"/>
      <c r="F208" s="197"/>
      <c r="G208" s="197"/>
      <c r="H208" s="197"/>
    </row>
    <row r="209" spans="1:8" ht="15" x14ac:dyDescent="0.2">
      <c r="A209" s="205"/>
      <c r="B209" s="197"/>
      <c r="C209" s="197"/>
      <c r="D209" s="197"/>
      <c r="E209" s="197"/>
      <c r="F209" s="197"/>
      <c r="G209" s="197"/>
      <c r="H209" s="197"/>
    </row>
    <row r="210" spans="1:8" ht="15" x14ac:dyDescent="0.2">
      <c r="A210" s="205"/>
      <c r="B210" s="197"/>
      <c r="C210" s="197"/>
      <c r="D210" s="197"/>
      <c r="E210" s="197"/>
      <c r="F210" s="197"/>
      <c r="G210" s="197"/>
      <c r="H210" s="197"/>
    </row>
    <row r="211" spans="1:8" x14ac:dyDescent="0.2">
      <c r="A211" s="197"/>
      <c r="B211" s="197"/>
      <c r="C211" s="197"/>
      <c r="D211" s="197"/>
      <c r="E211" s="197"/>
      <c r="F211" s="197"/>
      <c r="G211" s="197"/>
      <c r="H211" s="197"/>
    </row>
    <row r="212" spans="1:8" ht="15" x14ac:dyDescent="0.2">
      <c r="A212" s="205"/>
      <c r="B212" s="197"/>
      <c r="C212" s="197"/>
      <c r="D212" s="197"/>
      <c r="E212" s="197"/>
      <c r="F212" s="197"/>
      <c r="G212" s="197"/>
      <c r="H212" s="197"/>
    </row>
    <row r="213" spans="1:8" ht="15" x14ac:dyDescent="0.2">
      <c r="A213" s="204"/>
      <c r="B213" s="197"/>
      <c r="C213" s="197"/>
      <c r="D213" s="197"/>
      <c r="E213" s="197"/>
      <c r="F213" s="197"/>
      <c r="G213" s="197"/>
      <c r="H213" s="197"/>
    </row>
    <row r="214" spans="1:8" ht="15" x14ac:dyDescent="0.2">
      <c r="A214" s="205"/>
      <c r="B214" s="197"/>
      <c r="C214" s="197"/>
      <c r="D214" s="197"/>
      <c r="E214" s="197"/>
      <c r="F214" s="197"/>
      <c r="G214" s="197"/>
      <c r="H214" s="197"/>
    </row>
    <row r="215" spans="1:8" ht="15" x14ac:dyDescent="0.2">
      <c r="A215" s="205"/>
      <c r="B215" s="197"/>
      <c r="C215" s="197"/>
      <c r="D215" s="197"/>
      <c r="E215" s="197"/>
      <c r="F215" s="197"/>
      <c r="G215" s="197"/>
      <c r="H215" s="197"/>
    </row>
    <row r="216" spans="1:8" ht="15" x14ac:dyDescent="0.2">
      <c r="A216" s="205"/>
      <c r="B216" s="197"/>
      <c r="C216" s="197"/>
      <c r="D216" s="197"/>
      <c r="E216" s="197"/>
      <c r="F216" s="197"/>
      <c r="G216" s="197"/>
      <c r="H216" s="197"/>
    </row>
    <row r="217" spans="1:8" ht="15" x14ac:dyDescent="0.2">
      <c r="A217" s="205"/>
      <c r="B217" s="197"/>
      <c r="C217" s="197"/>
      <c r="D217" s="197"/>
      <c r="E217" s="197"/>
      <c r="F217" s="197"/>
      <c r="G217" s="197"/>
      <c r="H217" s="197"/>
    </row>
    <row r="218" spans="1:8" ht="15" x14ac:dyDescent="0.2">
      <c r="A218" s="205"/>
      <c r="B218" s="197"/>
      <c r="C218" s="197"/>
      <c r="D218" s="197"/>
      <c r="E218" s="197"/>
      <c r="F218" s="197"/>
      <c r="G218" s="197"/>
      <c r="H218" s="197"/>
    </row>
    <row r="219" spans="1:8" ht="15" x14ac:dyDescent="0.2">
      <c r="A219" s="205"/>
      <c r="B219" s="197"/>
      <c r="C219" s="197"/>
      <c r="D219" s="197"/>
      <c r="E219" s="197"/>
      <c r="F219" s="197"/>
      <c r="G219" s="197"/>
      <c r="H219" s="197"/>
    </row>
    <row r="220" spans="1:8" ht="15" x14ac:dyDescent="0.2">
      <c r="A220" s="204"/>
      <c r="B220" s="197"/>
      <c r="C220" s="197"/>
      <c r="D220" s="197"/>
      <c r="E220" s="197"/>
      <c r="F220" s="197"/>
      <c r="G220" s="197"/>
      <c r="H220" s="197"/>
    </row>
    <row r="221" spans="1:8" ht="15" x14ac:dyDescent="0.2">
      <c r="A221" s="205"/>
      <c r="B221" s="197"/>
      <c r="C221" s="197"/>
      <c r="D221" s="197"/>
      <c r="E221" s="197"/>
      <c r="F221" s="197"/>
      <c r="G221" s="197"/>
      <c r="H221" s="197"/>
    </row>
    <row r="222" spans="1:8" ht="15" x14ac:dyDescent="0.2">
      <c r="A222" s="205"/>
      <c r="B222" s="197"/>
      <c r="C222" s="197"/>
      <c r="D222" s="197"/>
      <c r="E222" s="197"/>
      <c r="F222" s="197"/>
      <c r="G222" s="197"/>
      <c r="H222" s="197"/>
    </row>
    <row r="223" spans="1:8" ht="15" x14ac:dyDescent="0.2">
      <c r="A223" s="205"/>
      <c r="B223" s="197"/>
      <c r="C223" s="197"/>
      <c r="D223" s="197"/>
      <c r="E223" s="197"/>
      <c r="F223" s="197"/>
      <c r="G223" s="197"/>
      <c r="H223" s="197"/>
    </row>
    <row r="224" spans="1:8" ht="15" x14ac:dyDescent="0.2">
      <c r="A224" s="205"/>
      <c r="B224" s="197"/>
      <c r="C224" s="197"/>
      <c r="D224" s="197"/>
      <c r="E224" s="197"/>
      <c r="F224" s="197"/>
      <c r="G224" s="197"/>
      <c r="H224" s="197"/>
    </row>
    <row r="225" spans="1:8" ht="15" x14ac:dyDescent="0.2">
      <c r="A225" s="205"/>
      <c r="B225" s="197"/>
      <c r="C225" s="197"/>
      <c r="D225" s="197"/>
      <c r="E225" s="197"/>
      <c r="F225" s="197"/>
      <c r="G225" s="197"/>
      <c r="H225" s="197"/>
    </row>
    <row r="226" spans="1:8" ht="15" x14ac:dyDescent="0.2">
      <c r="A226" s="205"/>
      <c r="B226" s="197"/>
      <c r="C226" s="197"/>
      <c r="D226" s="197"/>
      <c r="E226" s="197"/>
      <c r="F226" s="197"/>
      <c r="G226" s="197"/>
      <c r="H226" s="197"/>
    </row>
    <row r="227" spans="1:8" ht="15" x14ac:dyDescent="0.2">
      <c r="A227" s="205"/>
      <c r="B227" s="197"/>
      <c r="C227" s="197"/>
      <c r="D227" s="197"/>
      <c r="E227" s="197"/>
      <c r="F227" s="197"/>
      <c r="G227" s="197"/>
      <c r="H227" s="197"/>
    </row>
    <row r="228" spans="1:8" ht="15" x14ac:dyDescent="0.2">
      <c r="A228" s="205"/>
      <c r="B228" s="197"/>
      <c r="C228" s="197"/>
      <c r="D228" s="197"/>
      <c r="E228" s="197"/>
      <c r="F228" s="197"/>
      <c r="G228" s="197"/>
      <c r="H228" s="197"/>
    </row>
    <row r="229" spans="1:8" ht="15" x14ac:dyDescent="0.2">
      <c r="A229" s="205"/>
      <c r="B229" s="197"/>
      <c r="C229" s="197"/>
      <c r="D229" s="197"/>
      <c r="E229" s="197"/>
      <c r="F229" s="197"/>
      <c r="G229" s="197"/>
      <c r="H229" s="197"/>
    </row>
    <row r="230" spans="1:8" ht="15" x14ac:dyDescent="0.2">
      <c r="A230" s="205"/>
      <c r="B230" s="197"/>
      <c r="C230" s="197"/>
      <c r="D230" s="197"/>
      <c r="E230" s="197"/>
      <c r="F230" s="197"/>
      <c r="G230" s="197"/>
      <c r="H230" s="197"/>
    </row>
    <row r="231" spans="1:8" ht="15" x14ac:dyDescent="0.2">
      <c r="A231" s="205"/>
      <c r="B231" s="197"/>
      <c r="C231" s="197"/>
      <c r="D231" s="197"/>
      <c r="E231" s="197"/>
      <c r="F231" s="197"/>
      <c r="G231" s="197"/>
      <c r="H231" s="197"/>
    </row>
    <row r="232" spans="1:8" ht="15.75" x14ac:dyDescent="0.25">
      <c r="A232" s="203"/>
      <c r="B232" s="197"/>
      <c r="C232" s="197"/>
      <c r="D232" s="197"/>
      <c r="E232" s="197"/>
      <c r="F232" s="197"/>
      <c r="G232" s="197"/>
      <c r="H232" s="197"/>
    </row>
    <row r="233" spans="1:8" x14ac:dyDescent="0.2">
      <c r="A233" s="197"/>
      <c r="B233" s="197"/>
      <c r="C233" s="197"/>
      <c r="D233" s="197"/>
      <c r="E233" s="197"/>
      <c r="F233" s="197"/>
      <c r="G233" s="197"/>
      <c r="H233" s="197"/>
    </row>
    <row r="234" spans="1:8" ht="15" x14ac:dyDescent="0.2">
      <c r="A234" s="204"/>
      <c r="B234" s="197"/>
      <c r="C234" s="197"/>
      <c r="D234" s="197"/>
      <c r="E234" s="197"/>
      <c r="F234" s="197"/>
      <c r="G234" s="197"/>
      <c r="H234" s="197"/>
    </row>
    <row r="235" spans="1:8" ht="15" x14ac:dyDescent="0.2">
      <c r="A235" s="205"/>
      <c r="B235" s="197"/>
      <c r="C235" s="197"/>
      <c r="D235" s="197"/>
      <c r="E235" s="197"/>
      <c r="F235" s="197"/>
      <c r="G235" s="197"/>
      <c r="H235" s="197"/>
    </row>
    <row r="236" spans="1:8" ht="15" x14ac:dyDescent="0.2">
      <c r="A236" s="205"/>
      <c r="B236" s="208"/>
      <c r="C236" s="208"/>
      <c r="D236" s="197"/>
      <c r="E236" s="197"/>
      <c r="F236" s="197"/>
      <c r="G236" s="197"/>
      <c r="H236" s="197"/>
    </row>
    <row r="237" spans="1:8" ht="15" x14ac:dyDescent="0.2">
      <c r="A237" s="205"/>
      <c r="B237" s="197"/>
      <c r="C237" s="197"/>
      <c r="D237" s="197"/>
      <c r="E237" s="197"/>
      <c r="F237" s="197"/>
      <c r="G237" s="197"/>
      <c r="H237" s="197"/>
    </row>
    <row r="238" spans="1:8" ht="15" x14ac:dyDescent="0.2">
      <c r="A238" s="205"/>
      <c r="B238" s="197"/>
      <c r="C238" s="197"/>
      <c r="D238" s="208"/>
      <c r="E238" s="197"/>
      <c r="F238" s="197"/>
      <c r="G238" s="197"/>
      <c r="H238" s="197"/>
    </row>
    <row r="239" spans="1:8" ht="15" x14ac:dyDescent="0.2">
      <c r="A239" s="205"/>
      <c r="B239" s="197"/>
      <c r="C239" s="197"/>
      <c r="D239" s="197"/>
      <c r="E239" s="197"/>
      <c r="F239" s="197"/>
      <c r="G239" s="197"/>
      <c r="H239" s="197"/>
    </row>
    <row r="240" spans="1:8" ht="15" x14ac:dyDescent="0.2">
      <c r="A240" s="205"/>
      <c r="B240" s="197"/>
      <c r="C240" s="197"/>
      <c r="D240" s="197"/>
      <c r="E240" s="197"/>
      <c r="F240" s="197"/>
      <c r="G240" s="197"/>
      <c r="H240" s="197"/>
    </row>
    <row r="241" spans="1:8" ht="15" x14ac:dyDescent="0.2">
      <c r="A241" s="204"/>
      <c r="B241" s="197"/>
      <c r="C241" s="197"/>
      <c r="D241" s="197"/>
      <c r="E241" s="197"/>
      <c r="F241" s="197"/>
      <c r="G241" s="197"/>
      <c r="H241" s="197"/>
    </row>
    <row r="242" spans="1:8" ht="15" x14ac:dyDescent="0.2">
      <c r="A242" s="205"/>
      <c r="B242" s="197"/>
      <c r="C242" s="197"/>
      <c r="D242" s="197"/>
      <c r="E242" s="197"/>
      <c r="F242" s="197"/>
      <c r="G242" s="197"/>
      <c r="H242" s="197"/>
    </row>
    <row r="243" spans="1:8" ht="15" x14ac:dyDescent="0.2">
      <c r="A243" s="205"/>
      <c r="B243" s="208"/>
      <c r="C243" s="197"/>
      <c r="D243" s="197"/>
      <c r="E243" s="197"/>
      <c r="F243" s="197"/>
      <c r="G243" s="197"/>
      <c r="H243" s="197"/>
    </row>
    <row r="244" spans="1:8" ht="15" x14ac:dyDescent="0.2">
      <c r="A244" s="205"/>
      <c r="B244" s="197"/>
      <c r="C244" s="197"/>
      <c r="D244" s="197"/>
      <c r="E244" s="197"/>
      <c r="F244" s="197"/>
      <c r="G244" s="197"/>
      <c r="H244" s="197"/>
    </row>
    <row r="245" spans="1:8" ht="15" x14ac:dyDescent="0.2">
      <c r="A245" s="205"/>
      <c r="B245" s="197"/>
      <c r="C245" s="197"/>
      <c r="D245" s="197"/>
      <c r="E245" s="197"/>
      <c r="F245" s="197"/>
      <c r="G245" s="197"/>
      <c r="H245" s="197"/>
    </row>
    <row r="246" spans="1:8" x14ac:dyDescent="0.2">
      <c r="A246" s="197"/>
      <c r="B246" s="197"/>
      <c r="C246" s="197"/>
      <c r="D246" s="197"/>
      <c r="E246" s="197"/>
      <c r="F246" s="197"/>
      <c r="G246" s="197"/>
      <c r="H246" s="197"/>
    </row>
    <row r="247" spans="1:8" ht="15" x14ac:dyDescent="0.2">
      <c r="A247" s="209"/>
      <c r="B247" s="197"/>
      <c r="C247" s="197"/>
      <c r="D247" s="197"/>
      <c r="E247" s="197"/>
      <c r="F247" s="197"/>
      <c r="G247" s="197"/>
      <c r="H247" s="197"/>
    </row>
    <row r="248" spans="1:8" ht="15" x14ac:dyDescent="0.2">
      <c r="A248" s="210"/>
      <c r="B248" s="197"/>
      <c r="C248" s="197"/>
      <c r="D248" s="197"/>
      <c r="E248" s="197"/>
      <c r="F248" s="197"/>
      <c r="G248" s="197"/>
      <c r="H248" s="197"/>
    </row>
    <row r="249" spans="1:8" ht="15" x14ac:dyDescent="0.2">
      <c r="A249" s="210"/>
      <c r="B249" s="208"/>
      <c r="C249" s="197"/>
      <c r="D249" s="197"/>
      <c r="E249" s="197"/>
      <c r="F249" s="197"/>
      <c r="G249" s="197"/>
      <c r="H249" s="197"/>
    </row>
    <row r="250" spans="1:8" ht="15" x14ac:dyDescent="0.2">
      <c r="A250" s="210"/>
      <c r="B250" s="197"/>
      <c r="C250" s="197"/>
      <c r="D250" s="197"/>
      <c r="E250" s="197"/>
      <c r="F250" s="197"/>
      <c r="G250" s="197"/>
      <c r="H250" s="197"/>
    </row>
    <row r="251" spans="1:8" ht="15" x14ac:dyDescent="0.2">
      <c r="A251" s="210"/>
      <c r="B251" s="197"/>
      <c r="C251" s="197"/>
      <c r="D251" s="197"/>
      <c r="E251" s="197"/>
      <c r="F251" s="197"/>
      <c r="G251" s="197"/>
      <c r="H251" s="197"/>
    </row>
    <row r="252" spans="1:8" ht="15" x14ac:dyDescent="0.2">
      <c r="A252" s="210"/>
      <c r="B252" s="197"/>
      <c r="C252" s="197"/>
      <c r="D252" s="197"/>
      <c r="E252" s="197"/>
      <c r="F252" s="197"/>
      <c r="G252" s="197"/>
      <c r="H252" s="197"/>
    </row>
    <row r="253" spans="1:8" ht="15" x14ac:dyDescent="0.2">
      <c r="A253" s="209"/>
      <c r="B253" s="197"/>
      <c r="C253" s="197"/>
      <c r="D253" s="197"/>
      <c r="E253" s="197"/>
      <c r="F253" s="197"/>
      <c r="G253" s="197"/>
      <c r="H253" s="197"/>
    </row>
    <row r="254" spans="1:8" ht="15" x14ac:dyDescent="0.2">
      <c r="A254" s="210"/>
      <c r="B254" s="197"/>
      <c r="C254" s="326"/>
      <c r="D254" s="326"/>
      <c r="E254" s="326"/>
      <c r="F254" s="326"/>
      <c r="G254" s="326"/>
      <c r="H254" s="326"/>
    </row>
    <row r="255" spans="1:8" ht="15" x14ac:dyDescent="0.2">
      <c r="A255" s="210"/>
      <c r="B255" s="208"/>
      <c r="C255" s="197"/>
      <c r="D255" s="197"/>
      <c r="E255" s="197"/>
      <c r="F255" s="197"/>
      <c r="G255" s="197"/>
      <c r="H255" s="197"/>
    </row>
    <row r="256" spans="1:8" ht="15" x14ac:dyDescent="0.2">
      <c r="A256" s="210"/>
      <c r="B256" s="197"/>
      <c r="C256" s="197"/>
      <c r="D256" s="197"/>
      <c r="E256" s="197"/>
      <c r="F256" s="197"/>
      <c r="G256" s="197"/>
      <c r="H256" s="197"/>
    </row>
    <row r="257" spans="1:8" ht="15" x14ac:dyDescent="0.2">
      <c r="A257" s="210"/>
      <c r="B257" s="197"/>
      <c r="C257" s="197"/>
      <c r="D257" s="197"/>
      <c r="E257" s="197"/>
      <c r="F257" s="197"/>
      <c r="G257" s="197"/>
      <c r="H257" s="197"/>
    </row>
    <row r="258" spans="1:8" x14ac:dyDescent="0.2">
      <c r="A258" s="197"/>
      <c r="B258" s="197"/>
      <c r="C258" s="197"/>
      <c r="D258" s="197"/>
      <c r="E258" s="197"/>
      <c r="F258" s="197"/>
      <c r="G258" s="197"/>
      <c r="H258" s="197"/>
    </row>
    <row r="259" spans="1:8" x14ac:dyDescent="0.2">
      <c r="A259" s="197"/>
      <c r="B259" s="197"/>
      <c r="C259" s="197"/>
      <c r="D259" s="197"/>
      <c r="E259" s="197"/>
      <c r="F259" s="197"/>
      <c r="G259" s="197"/>
      <c r="H259" s="197"/>
    </row>
    <row r="260" spans="1:8" x14ac:dyDescent="0.2">
      <c r="A260" s="197"/>
      <c r="B260" s="197"/>
      <c r="C260" s="197"/>
      <c r="D260" s="197"/>
      <c r="E260" s="197"/>
      <c r="F260" s="197"/>
      <c r="G260" s="197"/>
      <c r="H260" s="197"/>
    </row>
    <row r="261" spans="1:8" x14ac:dyDescent="0.2">
      <c r="A261" s="197"/>
      <c r="B261" s="197"/>
      <c r="C261" s="197"/>
      <c r="D261" s="197"/>
      <c r="E261" s="197"/>
      <c r="F261" s="197"/>
      <c r="G261" s="197"/>
      <c r="H261" s="197"/>
    </row>
    <row r="262" spans="1:8" x14ac:dyDescent="0.2">
      <c r="A262" s="197"/>
      <c r="B262" s="197"/>
      <c r="C262" s="197"/>
      <c r="D262" s="197"/>
      <c r="E262" s="197"/>
      <c r="F262" s="197"/>
      <c r="G262" s="197"/>
      <c r="H262" s="197"/>
    </row>
    <row r="263" spans="1:8" x14ac:dyDescent="0.2">
      <c r="A263" s="197"/>
      <c r="B263" s="197"/>
      <c r="C263" s="197"/>
      <c r="D263" s="197"/>
      <c r="E263" s="197"/>
      <c r="F263" s="197"/>
      <c r="G263" s="197"/>
      <c r="H263" s="197"/>
    </row>
    <row r="264" spans="1:8" x14ac:dyDescent="0.2">
      <c r="A264" s="197"/>
      <c r="B264" s="197"/>
      <c r="C264" s="197"/>
      <c r="D264" s="197"/>
      <c r="E264" s="197"/>
      <c r="F264" s="197"/>
      <c r="G264" s="197"/>
      <c r="H264" s="197"/>
    </row>
    <row r="265" spans="1:8" x14ac:dyDescent="0.2">
      <c r="A265" s="197"/>
      <c r="B265" s="197"/>
      <c r="C265" s="197"/>
      <c r="D265" s="197"/>
      <c r="E265" s="197"/>
      <c r="F265" s="197"/>
      <c r="G265" s="197"/>
      <c r="H265" s="197"/>
    </row>
    <row r="266" spans="1:8" x14ac:dyDescent="0.2">
      <c r="A266" s="197"/>
      <c r="B266" s="197"/>
      <c r="C266" s="197"/>
      <c r="D266" s="197"/>
      <c r="E266" s="197"/>
      <c r="F266" s="197"/>
      <c r="G266" s="197"/>
      <c r="H266" s="197"/>
    </row>
    <row r="267" spans="1:8" x14ac:dyDescent="0.2">
      <c r="A267" s="197"/>
      <c r="B267" s="197"/>
      <c r="C267" s="197"/>
      <c r="D267" s="197"/>
      <c r="E267" s="197"/>
      <c r="F267" s="197"/>
      <c r="G267" s="197"/>
      <c r="H267" s="197"/>
    </row>
    <row r="268" spans="1:8" x14ac:dyDescent="0.2">
      <c r="A268" s="197"/>
      <c r="B268" s="197"/>
      <c r="C268" s="197"/>
      <c r="D268" s="197"/>
      <c r="E268" s="197"/>
      <c r="F268" s="197"/>
      <c r="G268" s="197"/>
      <c r="H268" s="197"/>
    </row>
    <row r="269" spans="1:8" x14ac:dyDescent="0.2">
      <c r="A269" s="197"/>
      <c r="B269" s="197"/>
      <c r="C269" s="197"/>
      <c r="D269" s="197"/>
      <c r="E269" s="197"/>
      <c r="F269" s="197"/>
      <c r="G269" s="197"/>
      <c r="H269" s="197"/>
    </row>
    <row r="270" spans="1:8" x14ac:dyDescent="0.2">
      <c r="A270" s="197"/>
      <c r="B270" s="197"/>
      <c r="C270" s="197"/>
      <c r="D270" s="197"/>
      <c r="E270" s="197"/>
      <c r="F270" s="197"/>
      <c r="G270" s="197"/>
      <c r="H270" s="197"/>
    </row>
    <row r="271" spans="1:8" x14ac:dyDescent="0.2">
      <c r="A271" s="197"/>
      <c r="B271" s="197"/>
      <c r="C271" s="197"/>
      <c r="D271" s="197"/>
      <c r="E271" s="197"/>
      <c r="F271" s="197"/>
      <c r="G271" s="197"/>
      <c r="H271" s="197"/>
    </row>
    <row r="272" spans="1:8" x14ac:dyDescent="0.2">
      <c r="A272" s="197"/>
      <c r="B272" s="197"/>
      <c r="C272" s="197"/>
      <c r="D272" s="197"/>
      <c r="E272" s="197"/>
      <c r="F272" s="197"/>
      <c r="G272" s="197"/>
      <c r="H272" s="197"/>
    </row>
    <row r="273" spans="1:8" x14ac:dyDescent="0.2">
      <c r="A273" s="197"/>
      <c r="B273" s="197"/>
      <c r="C273" s="197"/>
      <c r="D273" s="197"/>
      <c r="E273" s="197"/>
      <c r="F273" s="197"/>
      <c r="G273" s="197"/>
      <c r="H273" s="197"/>
    </row>
    <row r="274" spans="1:8" x14ac:dyDescent="0.2">
      <c r="A274" s="197"/>
      <c r="B274" s="197"/>
      <c r="C274" s="197"/>
      <c r="D274" s="197"/>
      <c r="E274" s="197"/>
      <c r="F274" s="197"/>
      <c r="G274" s="197"/>
      <c r="H274" s="197"/>
    </row>
    <row r="275" spans="1:8" x14ac:dyDescent="0.2">
      <c r="A275" s="197"/>
      <c r="B275" s="197"/>
      <c r="C275" s="197"/>
      <c r="D275" s="197"/>
      <c r="E275" s="197"/>
      <c r="F275" s="197"/>
      <c r="G275" s="197"/>
      <c r="H275" s="197"/>
    </row>
    <row r="276" spans="1:8" x14ac:dyDescent="0.2">
      <c r="A276" s="197"/>
      <c r="B276" s="197"/>
      <c r="C276" s="197"/>
      <c r="D276" s="197"/>
      <c r="E276" s="197"/>
      <c r="F276" s="197"/>
      <c r="G276" s="197"/>
      <c r="H276" s="197"/>
    </row>
    <row r="277" spans="1:8" x14ac:dyDescent="0.2">
      <c r="A277" s="197"/>
      <c r="B277" s="197"/>
      <c r="C277" s="197"/>
      <c r="D277" s="197"/>
      <c r="E277" s="197"/>
      <c r="F277" s="197"/>
      <c r="G277" s="197"/>
      <c r="H277" s="197"/>
    </row>
    <row r="278" spans="1:8" x14ac:dyDescent="0.2">
      <c r="A278" s="197"/>
      <c r="B278" s="197"/>
      <c r="C278" s="197"/>
      <c r="D278" s="197"/>
      <c r="E278" s="197"/>
      <c r="F278" s="197"/>
      <c r="G278" s="197"/>
      <c r="H278" s="197"/>
    </row>
    <row r="279" spans="1:8" x14ac:dyDescent="0.2">
      <c r="A279" s="197"/>
      <c r="B279" s="197"/>
      <c r="C279" s="197"/>
      <c r="D279" s="197"/>
      <c r="E279" s="197"/>
      <c r="F279" s="197"/>
      <c r="G279" s="197"/>
      <c r="H279" s="197"/>
    </row>
    <row r="280" spans="1:8" x14ac:dyDescent="0.2">
      <c r="A280" s="197"/>
      <c r="B280" s="197"/>
      <c r="C280" s="197"/>
      <c r="D280" s="197"/>
      <c r="E280" s="197"/>
      <c r="F280" s="197"/>
      <c r="G280" s="197"/>
      <c r="H280" s="197"/>
    </row>
  </sheetData>
  <sheetProtection sheet="1" objects="1" scenarios="1" selectLockedCells="1"/>
  <mergeCells count="57">
    <mergeCell ref="C254:H254"/>
    <mergeCell ref="D123:F123"/>
    <mergeCell ref="A125:C125"/>
    <mergeCell ref="A126:C126"/>
    <mergeCell ref="A127:C127"/>
    <mergeCell ref="A128:C128"/>
    <mergeCell ref="A129:C129"/>
    <mergeCell ref="B47:C47"/>
    <mergeCell ref="B48:C48"/>
    <mergeCell ref="B49:C49"/>
    <mergeCell ref="B50:C50"/>
    <mergeCell ref="B51:C51"/>
    <mergeCell ref="A39:F39"/>
    <mergeCell ref="A40:F40"/>
    <mergeCell ref="A41:F41"/>
    <mergeCell ref="A42:F42"/>
    <mergeCell ref="B46:C46"/>
    <mergeCell ref="A1:D1"/>
    <mergeCell ref="A2:E2"/>
    <mergeCell ref="C12:F12"/>
    <mergeCell ref="C21:F21"/>
    <mergeCell ref="C31:F31"/>
    <mergeCell ref="B52:C52"/>
    <mergeCell ref="B53:C53"/>
    <mergeCell ref="B57:C57"/>
    <mergeCell ref="B58:C58"/>
    <mergeCell ref="B59:C59"/>
    <mergeCell ref="B60:C60"/>
    <mergeCell ref="B61:C61"/>
    <mergeCell ref="B62:C62"/>
    <mergeCell ref="B63:C63"/>
    <mergeCell ref="B64:C64"/>
    <mergeCell ref="A67:F67"/>
    <mergeCell ref="A68:F68"/>
    <mergeCell ref="A69:F69"/>
    <mergeCell ref="A70:F70"/>
    <mergeCell ref="A83:F83"/>
    <mergeCell ref="C74:F74"/>
    <mergeCell ref="A98:F98"/>
    <mergeCell ref="A84:F84"/>
    <mergeCell ref="A85:F85"/>
    <mergeCell ref="A86:F86"/>
    <mergeCell ref="A90:F90"/>
    <mergeCell ref="A91:F91"/>
    <mergeCell ref="A92:F92"/>
    <mergeCell ref="A93:F93"/>
    <mergeCell ref="A95:F95"/>
    <mergeCell ref="A96:F96"/>
    <mergeCell ref="A97:F97"/>
    <mergeCell ref="A108:F108"/>
    <mergeCell ref="A109:F109"/>
    <mergeCell ref="A110:F110"/>
    <mergeCell ref="A100:F100"/>
    <mergeCell ref="A101:F101"/>
    <mergeCell ref="A102:F102"/>
    <mergeCell ref="A103:F103"/>
    <mergeCell ref="A107:F107"/>
  </mergeCells>
  <printOptions horizontalCentered="1" verticalCentered="1"/>
  <pageMargins left="0" right="0" top="0" bottom="0" header="0.31496062992125984" footer="0.31496062992125984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B23:F53"/>
  <sheetViews>
    <sheetView topLeftCell="A7" workbookViewId="0">
      <selection activeCell="D38" sqref="D38"/>
    </sheetView>
  </sheetViews>
  <sheetFormatPr baseColWidth="10" defaultRowHeight="12.75" x14ac:dyDescent="0.2"/>
  <cols>
    <col min="2" max="2" width="38.5" bestFit="1" customWidth="1"/>
  </cols>
  <sheetData>
    <row r="23" spans="2:6" x14ac:dyDescent="0.2">
      <c r="B23" s="226"/>
    </row>
    <row r="24" spans="2:6" x14ac:dyDescent="0.2">
      <c r="B24" s="226"/>
    </row>
    <row r="25" spans="2:6" x14ac:dyDescent="0.2">
      <c r="B25" s="226"/>
    </row>
    <row r="26" spans="2:6" x14ac:dyDescent="0.2">
      <c r="B26" s="226"/>
    </row>
    <row r="27" spans="2:6" x14ac:dyDescent="0.2">
      <c r="B27" s="226"/>
    </row>
    <row r="28" spans="2:6" x14ac:dyDescent="0.2">
      <c r="B28" s="226"/>
    </row>
    <row r="30" spans="2:6" ht="13.5" thickBot="1" x14ac:dyDescent="0.25"/>
    <row r="31" spans="2:6" ht="13.5" thickBot="1" x14ac:dyDescent="0.25">
      <c r="C31" s="245">
        <v>2010</v>
      </c>
      <c r="D31" s="246">
        <v>2011</v>
      </c>
      <c r="E31" s="247">
        <v>2012</v>
      </c>
      <c r="F31" s="248">
        <v>2013</v>
      </c>
    </row>
    <row r="32" spans="2:6" x14ac:dyDescent="0.2">
      <c r="B32" s="227" t="s">
        <v>19</v>
      </c>
      <c r="C32" s="249">
        <f>'Bilan 2010'!Z3</f>
        <v>4</v>
      </c>
      <c r="D32" s="239">
        <v>0</v>
      </c>
      <c r="E32" s="239">
        <v>0</v>
      </c>
      <c r="F32" s="240">
        <v>0</v>
      </c>
    </row>
    <row r="33" spans="2:6" x14ac:dyDescent="0.2">
      <c r="B33" s="228" t="s">
        <v>20</v>
      </c>
      <c r="C33" s="250">
        <f>'Bilan 2010'!Z4</f>
        <v>4</v>
      </c>
      <c r="D33" s="233">
        <v>0</v>
      </c>
      <c r="E33" s="233">
        <v>0</v>
      </c>
      <c r="F33" s="241">
        <v>0</v>
      </c>
    </row>
    <row r="34" spans="2:6" x14ac:dyDescent="0.2">
      <c r="B34" s="228" t="s">
        <v>21</v>
      </c>
      <c r="C34" s="250">
        <f>'Bilan 2010'!Z5</f>
        <v>4</v>
      </c>
      <c r="D34" s="233">
        <v>0</v>
      </c>
      <c r="E34" s="233">
        <v>0</v>
      </c>
      <c r="F34" s="241">
        <v>0</v>
      </c>
    </row>
    <row r="35" spans="2:6" ht="13.5" thickBot="1" x14ac:dyDescent="0.25">
      <c r="B35" s="234" t="s">
        <v>22</v>
      </c>
      <c r="C35" s="250">
        <f>'Bilan 2010'!Z6</f>
        <v>4</v>
      </c>
      <c r="D35" s="233">
        <v>0</v>
      </c>
      <c r="E35" s="233">
        <v>0</v>
      </c>
      <c r="F35" s="241">
        <v>0</v>
      </c>
    </row>
    <row r="36" spans="2:6" x14ac:dyDescent="0.2">
      <c r="B36" s="235" t="s">
        <v>235</v>
      </c>
      <c r="C36" s="250">
        <f>'Bilan 2010'!Z7</f>
        <v>4</v>
      </c>
      <c r="D36" s="233">
        <v>0</v>
      </c>
      <c r="E36" s="233">
        <v>0</v>
      </c>
      <c r="F36" s="241">
        <v>0</v>
      </c>
    </row>
    <row r="37" spans="2:6" x14ac:dyDescent="0.2">
      <c r="B37" s="229" t="s">
        <v>4</v>
      </c>
      <c r="C37" s="250">
        <f>'Bilan 2010'!Z8</f>
        <v>4</v>
      </c>
      <c r="D37" s="233">
        <v>0</v>
      </c>
      <c r="E37" s="233">
        <v>0</v>
      </c>
      <c r="F37" s="241">
        <v>0</v>
      </c>
    </row>
    <row r="38" spans="2:6" x14ac:dyDescent="0.2">
      <c r="B38" s="229" t="s">
        <v>5</v>
      </c>
      <c r="C38" s="250">
        <f>'Bilan 2010'!Z9</f>
        <v>4</v>
      </c>
      <c r="D38" s="233">
        <v>0</v>
      </c>
      <c r="E38" s="233">
        <v>0</v>
      </c>
      <c r="F38" s="241">
        <v>0</v>
      </c>
    </row>
    <row r="39" spans="2:6" x14ac:dyDescent="0.2">
      <c r="B39" s="229" t="s">
        <v>236</v>
      </c>
      <c r="C39" s="250">
        <f>'Bilan 2010'!Z10</f>
        <v>4</v>
      </c>
      <c r="D39" s="233">
        <v>0</v>
      </c>
      <c r="E39" s="233">
        <v>0</v>
      </c>
      <c r="F39" s="241">
        <v>0</v>
      </c>
    </row>
    <row r="40" spans="2:6" ht="13.5" thickBot="1" x14ac:dyDescent="0.25">
      <c r="B40" s="236" t="s">
        <v>187</v>
      </c>
      <c r="C40" s="250">
        <f>'Bilan 2010'!Z11</f>
        <v>4</v>
      </c>
      <c r="D40" s="233">
        <v>0</v>
      </c>
      <c r="E40" s="233">
        <v>0</v>
      </c>
      <c r="F40" s="241">
        <v>0</v>
      </c>
    </row>
    <row r="41" spans="2:6" x14ac:dyDescent="0.2">
      <c r="B41" s="237" t="s">
        <v>9</v>
      </c>
      <c r="C41" s="250">
        <f>'Bilan 2010'!Z12</f>
        <v>4</v>
      </c>
      <c r="D41" s="233">
        <v>0</v>
      </c>
      <c r="E41" s="233">
        <v>0</v>
      </c>
      <c r="F41" s="241">
        <v>0</v>
      </c>
    </row>
    <row r="42" spans="2:6" x14ac:dyDescent="0.2">
      <c r="B42" s="230" t="s">
        <v>237</v>
      </c>
      <c r="C42" s="250">
        <f>'Bilan 2010'!Z13</f>
        <v>4</v>
      </c>
      <c r="D42" s="233">
        <v>0</v>
      </c>
      <c r="E42" s="233">
        <v>0</v>
      </c>
      <c r="F42" s="241">
        <v>0</v>
      </c>
    </row>
    <row r="43" spans="2:6" x14ac:dyDescent="0.2">
      <c r="B43" s="230" t="s">
        <v>11</v>
      </c>
      <c r="C43" s="250">
        <f>'Bilan 2010'!Z14</f>
        <v>4</v>
      </c>
      <c r="D43" s="233">
        <v>0</v>
      </c>
      <c r="E43" s="233">
        <v>0</v>
      </c>
      <c r="F43" s="241">
        <v>0</v>
      </c>
    </row>
    <row r="44" spans="2:6" ht="13.5" thickBot="1" x14ac:dyDescent="0.25">
      <c r="B44" s="238" t="s">
        <v>12</v>
      </c>
      <c r="C44" s="250">
        <f>'Bilan 2010'!Z15</f>
        <v>4</v>
      </c>
      <c r="D44" s="233">
        <v>0</v>
      </c>
      <c r="E44" s="233">
        <v>0</v>
      </c>
      <c r="F44" s="241">
        <v>0</v>
      </c>
    </row>
    <row r="45" spans="2:6" x14ac:dyDescent="0.2">
      <c r="B45" s="231" t="s">
        <v>238</v>
      </c>
      <c r="C45" s="250">
        <f>'Bilan 2010'!Z16</f>
        <v>4</v>
      </c>
      <c r="D45" s="233">
        <v>0</v>
      </c>
      <c r="E45" s="233">
        <v>0</v>
      </c>
      <c r="F45" s="241">
        <v>0</v>
      </c>
    </row>
    <row r="46" spans="2:6" x14ac:dyDescent="0.2">
      <c r="B46" s="231" t="s">
        <v>15</v>
      </c>
      <c r="C46" s="250">
        <f>'Bilan 2010'!Z17</f>
        <v>4</v>
      </c>
      <c r="D46" s="233">
        <v>0</v>
      </c>
      <c r="E46" s="233">
        <v>0</v>
      </c>
      <c r="F46" s="241">
        <v>0</v>
      </c>
    </row>
    <row r="47" spans="2:6" x14ac:dyDescent="0.2">
      <c r="B47" s="231" t="s">
        <v>16</v>
      </c>
      <c r="C47" s="250">
        <f>'Bilan 2010'!Z18</f>
        <v>4</v>
      </c>
      <c r="D47" s="233">
        <v>0</v>
      </c>
      <c r="E47" s="233">
        <v>0</v>
      </c>
      <c r="F47" s="241">
        <v>0</v>
      </c>
    </row>
    <row r="48" spans="2:6" x14ac:dyDescent="0.2">
      <c r="B48" s="231" t="s">
        <v>239</v>
      </c>
      <c r="C48" s="250">
        <f>'Bilan 2010'!Z19</f>
        <v>4</v>
      </c>
      <c r="D48" s="233">
        <v>0</v>
      </c>
      <c r="E48" s="233">
        <v>0</v>
      </c>
      <c r="F48" s="241">
        <v>0</v>
      </c>
    </row>
    <row r="49" spans="2:6" ht="13.5" thickBot="1" x14ac:dyDescent="0.25">
      <c r="B49" s="232" t="s">
        <v>18</v>
      </c>
      <c r="C49" s="251">
        <f>'Bilan 2010'!Z20</f>
        <v>4</v>
      </c>
      <c r="D49" s="242">
        <v>0</v>
      </c>
      <c r="E49" s="242">
        <v>0</v>
      </c>
      <c r="F49" s="243">
        <v>0</v>
      </c>
    </row>
    <row r="50" spans="2:6" x14ac:dyDescent="0.2">
      <c r="C50" s="15"/>
      <c r="D50" s="244"/>
      <c r="E50" s="15"/>
      <c r="F50" s="244"/>
    </row>
    <row r="51" spans="2:6" x14ac:dyDescent="0.2">
      <c r="D51" s="244"/>
    </row>
    <row r="52" spans="2:6" x14ac:dyDescent="0.2">
      <c r="D52" s="244"/>
    </row>
    <row r="53" spans="2:6" x14ac:dyDescent="0.2">
      <c r="B53" s="226"/>
    </row>
  </sheetData>
  <sheetProtection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Agent</vt:lpstr>
      <vt:lpstr>Fiche 1 ind d'évaluation</vt:lpstr>
      <vt:lpstr>Fiche 2 ind d'évaluation</vt:lpstr>
      <vt:lpstr>Fiche 3 ind d'évaluation </vt:lpstr>
      <vt:lpstr>Fiche 4 ind d'évaluation </vt:lpstr>
      <vt:lpstr>Bilan 2010</vt:lpstr>
      <vt:lpstr>Compte rendu annuel 2010</vt:lpstr>
      <vt:lpstr>Compte rendu d'entretien 2010</vt:lpstr>
      <vt:lpstr>Graphique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West</dc:creator>
  <cp:lastModifiedBy>patrick descat</cp:lastModifiedBy>
  <cp:lastPrinted>2010-09-28T16:27:30Z</cp:lastPrinted>
  <dcterms:created xsi:type="dcterms:W3CDTF">2007-04-26T08:47:47Z</dcterms:created>
  <dcterms:modified xsi:type="dcterms:W3CDTF">2010-11-29T14:05:36Z</dcterms:modified>
</cp:coreProperties>
</file>